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วิเคราะห์ 2021\แผนดำเนินงาน64\copyเล่มแผนดำเนินงาน 63\"/>
    </mc:Choice>
  </mc:AlternateContent>
  <bookViews>
    <workbookView xWindow="0" yWindow="0" windowWidth="21540" windowHeight="9630" activeTab="5"/>
  </bookViews>
  <sheets>
    <sheet name="สนง" sheetId="1" r:id="rId1"/>
    <sheet name="ไฟฟ้า" sheetId="2" r:id="rId2"/>
    <sheet name="คอม" sheetId="7" r:id="rId3"/>
    <sheet name="ดับเพลิง" sheetId="8" r:id="rId4"/>
    <sheet name="เกษตร" sheetId="10" r:id="rId5"/>
    <sheet name="สำรวจ" sheetId="1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1" l="1"/>
  <c r="B23" i="11"/>
  <c r="D18" i="11" l="1"/>
  <c r="D20" i="11" s="1"/>
  <c r="B20" i="11"/>
  <c r="D23" i="10"/>
  <c r="C49" i="1" l="1"/>
  <c r="D23" i="2"/>
  <c r="B23" i="2"/>
  <c r="B43" i="7"/>
  <c r="D21" i="8"/>
  <c r="D23" i="8" s="1"/>
  <c r="D21" i="2"/>
  <c r="E16" i="1" l="1"/>
  <c r="E47" i="1" l="1"/>
  <c r="E49" i="1" s="1"/>
  <c r="D41" i="7"/>
  <c r="D20" i="7"/>
  <c r="D43" i="7" l="1"/>
</calcChain>
</file>

<file path=xl/sharedStrings.xml><?xml version="1.0" encoding="utf-8"?>
<sst xmlns="http://schemas.openxmlformats.org/spreadsheetml/2006/main" count="301" uniqueCount="91">
  <si>
    <t>เทศบาลตำบลนาหนองทุ่ม  อำเภอนากลาง  จังหวัดหนองบัวลำภู</t>
  </si>
  <si>
    <t>แบบ ผด.02/1</t>
  </si>
  <si>
    <t>1.ประเภทครุภัณฑ์สำนักงาน</t>
  </si>
  <si>
    <t>ที่</t>
  </si>
  <si>
    <t>งบประมาณ</t>
  </si>
  <si>
    <t>สถานที่</t>
  </si>
  <si>
    <t>หน่วย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</si>
  <si>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</si>
  <si>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</si>
  <si>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</si>
  <si>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</si>
  <si>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</si>
  <si>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</si>
  <si>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</si>
  <si>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</si>
  <si>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</si>
  <si>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</si>
  <si>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</si>
  <si>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</si>
  <si>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</si>
  <si>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สำนักงาน</t>
  </si>
  <si>
    <t>ครุภัณฑ์</t>
  </si>
  <si>
    <t>รายละเอียดของครุภัณฑ์</t>
  </si>
  <si>
    <t>งานป้องกันฯ</t>
  </si>
  <si>
    <t>บัญชีจำนวนครุภัณฑ์ที่ไม่ได้ดำเนินการตามโครงการพัฒนาท้องถิ่น</t>
  </si>
  <si>
    <t>2.ประเภทครุภัณฑ์ไฟฟ้าและวิทยุ</t>
  </si>
  <si>
    <t xml:space="preserve"> รวมประเภทครุภัณฑ์คอมพิวเตอร์ </t>
  </si>
  <si>
    <t xml:space="preserve"> รวมประเภทครุภัณฑ์ไฟฟ้าและวิทยุ</t>
  </si>
  <si>
    <t>สำนกงานฯ</t>
  </si>
  <si>
    <t>งานสาธาฯ</t>
  </si>
  <si>
    <t>พ.ศ.2563</t>
  </si>
  <si>
    <t>จำนวน</t>
  </si>
  <si>
    <t>บาท</t>
  </si>
  <si>
    <t>งานบริหารฯ</t>
  </si>
  <si>
    <t>รวมแผนงานสาธารณสุข</t>
  </si>
  <si>
    <t>รวมแผนงานบริหารงานทั่วไป</t>
  </si>
  <si>
    <t xml:space="preserve"> -66- </t>
  </si>
  <si>
    <t xml:space="preserve"> -71-</t>
  </si>
  <si>
    <t xml:space="preserve"> -73-</t>
  </si>
  <si>
    <t xml:space="preserve"> -74-</t>
  </si>
  <si>
    <t>แผนดำเนินงาน ประจำปีงบประมาณ   พ.ศ. 2564</t>
  </si>
  <si>
    <t>เครื่องพิม Multifunction</t>
  </si>
  <si>
    <t xml:space="preserve"> เลเซอร์หรือ Led ขาว-ดำ</t>
  </si>
  <si>
    <t>พ.ศ.2564</t>
  </si>
  <si>
    <t>(ธุรการ)</t>
  </si>
  <si>
    <t xml:space="preserve">2.1 แผนงานการรักษาความสงบภายใน </t>
  </si>
  <si>
    <t>วิทยุสื่อสาร</t>
  </si>
  <si>
    <t xml:space="preserve">ไม่ต่ำกว่า 5 วัตต์ </t>
  </si>
  <si>
    <t>วิทยุสื่อสารขนาดกำลังส่ง</t>
  </si>
  <si>
    <t xml:space="preserve"> รวมประเภทครุภัณฑ์เครื่องดับเพลิง</t>
  </si>
  <si>
    <t>1.2 แผนงานสาธารณสุข</t>
  </si>
  <si>
    <t>รวมแผนงานงานสาธารณสุข</t>
  </si>
  <si>
    <t>เครื่องพ่นหมอกควัน</t>
  </si>
  <si>
    <t>งานเคหะฯ</t>
  </si>
  <si>
    <t>รวมแผนงานเคหะฯ</t>
  </si>
  <si>
    <t xml:space="preserve"> รวมประเภทครุภัณฑ์lสำนักงาน</t>
  </si>
  <si>
    <t>ชุดผจญเพลิงของพนักงานดับเพลิง</t>
  </si>
  <si>
    <t xml:space="preserve">ชุดดับเพลิง แบบครึ่งท่อน </t>
  </si>
  <si>
    <t>รองเท้าบู๊ทดับเพลิง</t>
  </si>
  <si>
    <t>รวมประเภทครุภัณฑ์การเกษตร</t>
  </si>
  <si>
    <t xml:space="preserve">ลูกล้อวัดระยะ   2 ชุด </t>
  </si>
  <si>
    <t xml:space="preserve"> แบบหล่อคอนกรีต</t>
  </si>
  <si>
    <t xml:space="preserve"> เทปวัดระยะแสตนเลส</t>
  </si>
  <si>
    <t>ลูกล้อวัดระยะ</t>
  </si>
  <si>
    <t>รวมประเภทครุภัณฑ์สำรวจ</t>
  </si>
  <si>
    <t xml:space="preserve"> เครื่องปรับอากาศ</t>
  </si>
  <si>
    <t>แบบติดผนัง</t>
  </si>
  <si>
    <t>(15,000 btu)</t>
  </si>
  <si>
    <t>เครื่องพิมพ์เช็ค</t>
  </si>
  <si>
    <t>คุณภาพสูง 24 เข็มพิมพ์</t>
  </si>
  <si>
    <t>งานคลังฯ</t>
  </si>
  <si>
    <t xml:space="preserve"> รวมแผนงานการรักษาความสงบฯ</t>
  </si>
  <si>
    <t xml:space="preserve">3. ประเภทครุภัณฑ์คอมพิวเตอร์ </t>
  </si>
  <si>
    <t>3.2  แผนงานเคหะฯ</t>
  </si>
  <si>
    <t>3.1 แผนงานบริหารงานทั่วไป</t>
  </si>
  <si>
    <t>ปริ้นเตอร์ A 3 1 เครื่อง</t>
  </si>
  <si>
    <t>ปริ้นเตอร์ A 4  2 เครื่อง</t>
  </si>
  <si>
    <t xml:space="preserve">ปริ้นเตอร์ A 3 </t>
  </si>
  <si>
    <t xml:space="preserve">ปริ้นเตอร์ A 4  </t>
  </si>
  <si>
    <t>4.ประเภทครุภัณฑ์เครื่องดับเพลิง</t>
  </si>
  <si>
    <t xml:space="preserve">4.1 แผนงานการรักษาความสงบภายใน </t>
  </si>
  <si>
    <t>ชุดผจญเพลิง</t>
  </si>
  <si>
    <t>5. ประเภทครุภัณฑ์การเกษตร</t>
  </si>
  <si>
    <t>5.1  แผนงานสาธารณสุข</t>
  </si>
  <si>
    <t>6. ประเภทครุภัณฑ์สำรวจ</t>
  </si>
  <si>
    <t>6.1  แผนงานเคหะฯ</t>
  </si>
  <si>
    <t xml:space="preserve"> รวมทุกประเภทครุภัณฑ์</t>
  </si>
  <si>
    <r>
      <t xml:space="preserve">1.1 แผนงานบริหารงานทั่วไป </t>
    </r>
    <r>
      <rPr>
        <u/>
        <sz val="14"/>
        <rFont val="TH SarabunIT๙"/>
        <family val="2"/>
      </rPr>
      <t xml:space="preserve"> </t>
    </r>
  </si>
  <si>
    <r>
      <t xml:space="preserve">รวมแผนงานบริหารงานทั่วไป </t>
    </r>
    <r>
      <rPr>
        <u/>
        <sz val="14"/>
        <rFont val="TH SarabunIT๙"/>
        <family val="2"/>
      </rPr>
      <t xml:space="preserve"> </t>
    </r>
  </si>
  <si>
    <t xml:space="preserve">กำลังเครื่องยนต์ไม่น้อยกว่า </t>
  </si>
  <si>
    <t>25 แรงม้า ฯลฯ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</si>
</sst>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6"/>
      <name val="TH SarabunIT๙"/>
      <family val="2"/>
    </font>
    <font>
      <sz val="11"/>
      <name val="Tahoma"/>
      <family val="2"/>
      <charset val="222"/>
      <scheme val="minor"/>
    </font>
    <font>
      <b/>
      <sz val="16"/>
      <name val="TH SarabunIT๙"/>
      <family val="2"/>
    </font>
    <font>
      <sz val="10"/>
      <name val="Arial"/>
      <family val="2"/>
    </font>
    <font>
      <sz val="14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b/>
      <u/>
      <sz val="14"/>
      <name val="TH SarabunIT๙"/>
      <family val="2"/>
    </font>
    <font>
      <u/>
      <sz val="14"/>
      <name val="TH SarabunIT๙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157">
    <xf numFmtId="0" fontId="0" fillId="0" borderId="0" xfId="0"/>
    <xf numFmtId="0" fontId="4" fillId="0" borderId="0" xfId="0" applyFont="1" applyFill="1"/>
    <xf numFmtId="0" fontId="5" fillId="0" borderId="0" xfId="0" applyFont="1" applyFill="1"/>
    <xf numFmtId="187" fontId="6" fillId="0" borderId="0" xfId="1" applyNumberFormat="1" applyFont="1" applyFill="1" applyAlignment="1">
      <alignment horizontal="center"/>
    </xf>
    <xf numFmtId="0" fontId="8" fillId="0" borderId="7" xfId="0" applyFont="1" applyBorder="1"/>
    <xf numFmtId="0" fontId="8" fillId="0" borderId="3" xfId="0" applyFont="1" applyBorder="1"/>
    <xf numFmtId="3" fontId="8" fillId="0" borderId="3" xfId="0" applyNumberFormat="1" applyFont="1" applyBorder="1"/>
    <xf numFmtId="0" fontId="8" fillId="0" borderId="7" xfId="0" applyFont="1" applyFill="1" applyBorder="1"/>
    <xf numFmtId="0" fontId="2" fillId="0" borderId="1" xfId="0" applyFont="1" applyBorder="1"/>
    <xf numFmtId="0" fontId="8" fillId="0" borderId="10" xfId="0" applyFont="1" applyBorder="1"/>
    <xf numFmtId="0" fontId="8" fillId="0" borderId="8" xfId="0" applyFont="1" applyBorder="1"/>
    <xf numFmtId="0" fontId="5" fillId="0" borderId="8" xfId="0" applyFont="1" applyBorder="1"/>
    <xf numFmtId="3" fontId="8" fillId="0" borderId="8" xfId="0" applyNumberFormat="1" applyFont="1" applyBorder="1"/>
    <xf numFmtId="0" fontId="8" fillId="0" borderId="12" xfId="0" applyFont="1" applyBorder="1"/>
    <xf numFmtId="3" fontId="8" fillId="0" borderId="14" xfId="0" applyNumberFormat="1" applyFont="1" applyBorder="1"/>
    <xf numFmtId="3" fontId="8" fillId="0" borderId="1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3" fontId="8" fillId="0" borderId="7" xfId="0" applyNumberFormat="1" applyFont="1" applyBorder="1"/>
    <xf numFmtId="0" fontId="8" fillId="0" borderId="12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0" fontId="8" fillId="0" borderId="0" xfId="0" applyFont="1" applyBorder="1"/>
    <xf numFmtId="3" fontId="8" fillId="0" borderId="0" xfId="0" applyNumberFormat="1" applyFont="1" applyBorder="1"/>
    <xf numFmtId="0" fontId="5" fillId="0" borderId="0" xfId="0" applyFont="1" applyBorder="1"/>
    <xf numFmtId="0" fontId="8" fillId="0" borderId="15" xfId="0" applyFont="1" applyFill="1" applyBorder="1"/>
    <xf numFmtId="0" fontId="2" fillId="0" borderId="0" xfId="0" applyFont="1" applyBorder="1"/>
    <xf numFmtId="0" fontId="2" fillId="0" borderId="3" xfId="0" applyFont="1" applyBorder="1"/>
    <xf numFmtId="0" fontId="2" fillId="0" borderId="8" xfId="0" applyFont="1" applyBorder="1"/>
    <xf numFmtId="0" fontId="8" fillId="0" borderId="9" xfId="0" applyFont="1" applyFill="1" applyBorder="1"/>
    <xf numFmtId="0" fontId="8" fillId="0" borderId="8" xfId="0" applyFont="1" applyFill="1" applyBorder="1"/>
    <xf numFmtId="0" fontId="8" fillId="0" borderId="1" xfId="0" applyFont="1" applyBorder="1"/>
    <xf numFmtId="0" fontId="2" fillId="0" borderId="7" xfId="0" applyFont="1" applyBorder="1"/>
    <xf numFmtId="0" fontId="8" fillId="0" borderId="15" xfId="0" applyFont="1" applyBorder="1"/>
    <xf numFmtId="0" fontId="2" fillId="0" borderId="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187" fontId="2" fillId="0" borderId="3" xfId="1" applyNumberFormat="1" applyFont="1" applyFill="1" applyBorder="1"/>
    <xf numFmtId="187" fontId="2" fillId="0" borderId="8" xfId="1" applyNumberFormat="1" applyFont="1" applyFill="1" applyBorder="1"/>
    <xf numFmtId="0" fontId="8" fillId="0" borderId="13" xfId="0" applyFont="1" applyBorder="1"/>
    <xf numFmtId="0" fontId="5" fillId="0" borderId="0" xfId="0" applyFont="1"/>
    <xf numFmtId="0" fontId="9" fillId="0" borderId="0" xfId="0" applyFont="1" applyAlignment="1"/>
    <xf numFmtId="0" fontId="10" fillId="0" borderId="2" xfId="0" applyFont="1" applyBorder="1"/>
    <xf numFmtId="0" fontId="5" fillId="0" borderId="6" xfId="0" applyFont="1" applyBorder="1"/>
    <xf numFmtId="0" fontId="9" fillId="0" borderId="0" xfId="0" applyFont="1" applyBorder="1" applyAlignment="1"/>
    <xf numFmtId="0" fontId="11" fillId="0" borderId="0" xfId="0" applyFont="1"/>
    <xf numFmtId="0" fontId="9" fillId="0" borderId="0" xfId="0" applyFont="1"/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1" xfId="0" applyFont="1" applyBorder="1"/>
    <xf numFmtId="0" fontId="8" fillId="0" borderId="11" xfId="0" applyFont="1" applyBorder="1"/>
    <xf numFmtId="0" fontId="8" fillId="0" borderId="3" xfId="0" applyFont="1" applyBorder="1" applyAlignment="1">
      <alignment horizontal="center"/>
    </xf>
    <xf numFmtId="0" fontId="13" fillId="0" borderId="0" xfId="0" applyFont="1" applyFill="1"/>
    <xf numFmtId="187" fontId="3" fillId="0" borderId="0" xfId="1" applyNumberFormat="1" applyFont="1" applyFill="1" applyAlignment="1">
      <alignment horizontal="center"/>
    </xf>
    <xf numFmtId="187" fontId="2" fillId="0" borderId="0" xfId="1" applyNumberFormat="1" applyFont="1" applyFill="1"/>
    <xf numFmtId="0" fontId="3" fillId="0" borderId="0" xfId="0" applyFont="1" applyFill="1" applyAlignment="1">
      <alignment horizontal="right"/>
    </xf>
    <xf numFmtId="0" fontId="8" fillId="0" borderId="7" xfId="0" applyFont="1" applyBorder="1" applyAlignment="1">
      <alignment horizontal="center"/>
    </xf>
    <xf numFmtId="187" fontId="4" fillId="2" borderId="0" xfId="1" applyNumberFormat="1" applyFont="1" applyFill="1"/>
    <xf numFmtId="0" fontId="6" fillId="0" borderId="0" xfId="0" applyFont="1" applyFill="1" applyAlignment="1">
      <alignment horizontal="right"/>
    </xf>
    <xf numFmtId="0" fontId="8" fillId="0" borderId="8" xfId="0" applyFont="1" applyBorder="1" applyAlignment="1">
      <alignment horizontal="center"/>
    </xf>
    <xf numFmtId="0" fontId="9" fillId="0" borderId="15" xfId="0" applyFont="1" applyBorder="1"/>
    <xf numFmtId="187" fontId="8" fillId="0" borderId="0" xfId="1" applyNumberFormat="1" applyFont="1" applyBorder="1"/>
    <xf numFmtId="0" fontId="9" fillId="0" borderId="13" xfId="0" applyFont="1" applyBorder="1" applyAlignment="1">
      <alignment horizontal="center" vertical="center"/>
    </xf>
    <xf numFmtId="0" fontId="9" fillId="0" borderId="9" xfId="0" applyFont="1" applyBorder="1"/>
    <xf numFmtId="3" fontId="9" fillId="0" borderId="1" xfId="0" applyNumberFormat="1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3" fontId="9" fillId="0" borderId="0" xfId="0" applyNumberFormat="1" applyFont="1" applyBorder="1"/>
    <xf numFmtId="0" fontId="8" fillId="0" borderId="0" xfId="0" applyFont="1" applyBorder="1" applyAlignment="1">
      <alignment horizontal="center"/>
    </xf>
    <xf numFmtId="3" fontId="5" fillId="0" borderId="0" xfId="0" applyNumberFormat="1" applyFont="1"/>
    <xf numFmtId="0" fontId="2" fillId="0" borderId="8" xfId="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4" xfId="0" applyFont="1" applyBorder="1"/>
    <xf numFmtId="0" fontId="8" fillId="0" borderId="14" xfId="0" applyFont="1" applyBorder="1"/>
    <xf numFmtId="0" fontId="5" fillId="0" borderId="14" xfId="0" applyFont="1" applyBorder="1"/>
    <xf numFmtId="0" fontId="2" fillId="0" borderId="12" xfId="0" applyFont="1" applyBorder="1"/>
    <xf numFmtId="0" fontId="8" fillId="0" borderId="15" xfId="0" applyFont="1" applyBorder="1" applyAlignment="1">
      <alignment horizontal="center" vertical="center"/>
    </xf>
    <xf numFmtId="187" fontId="9" fillId="0" borderId="9" xfId="1" applyNumberFormat="1" applyFont="1" applyBorder="1"/>
    <xf numFmtId="0" fontId="2" fillId="0" borderId="13" xfId="0" applyFont="1" applyBorder="1"/>
    <xf numFmtId="0" fontId="8" fillId="0" borderId="1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/>
    <xf numFmtId="0" fontId="5" fillId="0" borderId="3" xfId="0" applyFont="1" applyBorder="1"/>
    <xf numFmtId="0" fontId="5" fillId="0" borderId="11" xfId="0" applyFont="1" applyBorder="1"/>
    <xf numFmtId="0" fontId="5" fillId="0" borderId="13" xfId="0" applyFont="1" applyBorder="1"/>
    <xf numFmtId="0" fontId="5" fillId="0" borderId="7" xfId="0" applyFont="1" applyBorder="1"/>
    <xf numFmtId="3" fontId="9" fillId="0" borderId="7" xfId="0" applyNumberFormat="1" applyFont="1" applyBorder="1"/>
    <xf numFmtId="0" fontId="5" fillId="0" borderId="1" xfId="0" applyFont="1" applyBorder="1"/>
    <xf numFmtId="0" fontId="5" fillId="0" borderId="9" xfId="0" applyFont="1" applyBorder="1"/>
    <xf numFmtId="0" fontId="2" fillId="0" borderId="3" xfId="0" applyFont="1" applyFill="1" applyBorder="1"/>
    <xf numFmtId="0" fontId="10" fillId="0" borderId="0" xfId="0" applyFont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" fillId="0" borderId="0" xfId="3" applyFont="1" applyFill="1" applyBorder="1" applyAlignment="1">
      <alignment horizontal="right"/>
    </xf>
    <xf numFmtId="0" fontId="9" fillId="0" borderId="10" xfId="0" applyFont="1" applyFill="1" applyBorder="1"/>
    <xf numFmtId="0" fontId="5" fillId="0" borderId="14" xfId="0" applyFont="1" applyFill="1" applyBorder="1"/>
    <xf numFmtId="0" fontId="5" fillId="0" borderId="3" xfId="0" applyFont="1" applyFill="1" applyBorder="1"/>
    <xf numFmtId="0" fontId="5" fillId="0" borderId="11" xfId="0" applyFont="1" applyFill="1" applyBorder="1"/>
    <xf numFmtId="0" fontId="9" fillId="0" borderId="13" xfId="0" applyFont="1" applyFill="1" applyBorder="1"/>
    <xf numFmtId="3" fontId="9" fillId="0" borderId="9" xfId="0" applyNumberFormat="1" applyFont="1" applyFill="1" applyBorder="1"/>
    <xf numFmtId="0" fontId="5" fillId="0" borderId="9" xfId="0" applyFont="1" applyFill="1" applyBorder="1"/>
    <xf numFmtId="3" fontId="9" fillId="0" borderId="7" xfId="0" applyNumberFormat="1" applyFont="1" applyFill="1" applyBorder="1"/>
    <xf numFmtId="0" fontId="5" fillId="0" borderId="1" xfId="0" applyFont="1" applyFill="1" applyBorder="1"/>
    <xf numFmtId="0" fontId="9" fillId="0" borderId="8" xfId="0" applyFont="1" applyBorder="1" applyAlignment="1">
      <alignment horizontal="center"/>
    </xf>
    <xf numFmtId="3" fontId="8" fillId="0" borderId="10" xfId="0" applyNumberFormat="1" applyFont="1" applyFill="1" applyBorder="1"/>
    <xf numFmtId="0" fontId="5" fillId="0" borderId="7" xfId="0" applyFont="1" applyFill="1" applyBorder="1"/>
    <xf numFmtId="3" fontId="8" fillId="0" borderId="13" xfId="0" applyNumberFormat="1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5" fillId="0" borderId="10" xfId="0" applyFont="1" applyFill="1" applyBorder="1"/>
    <xf numFmtId="0" fontId="5" fillId="0" borderId="13" xfId="0" applyFont="1" applyFill="1" applyBorder="1"/>
    <xf numFmtId="0" fontId="5" fillId="0" borderId="10" xfId="0" applyFont="1" applyBorder="1"/>
    <xf numFmtId="3" fontId="9" fillId="0" borderId="9" xfId="0" applyNumberFormat="1" applyFont="1" applyBorder="1"/>
    <xf numFmtId="3" fontId="5" fillId="0" borderId="0" xfId="0" applyNumberFormat="1" applyFont="1" applyBorder="1"/>
    <xf numFmtId="3" fontId="9" fillId="0" borderId="0" xfId="0" applyNumberFormat="1" applyFont="1" applyBorder="1" applyAlignment="1">
      <alignment horizontal="center"/>
    </xf>
    <xf numFmtId="3" fontId="5" fillId="0" borderId="3" xfId="0" applyNumberFormat="1" applyFont="1" applyBorder="1"/>
    <xf numFmtId="3" fontId="8" fillId="0" borderId="10" xfId="0" applyNumberFormat="1" applyFont="1" applyBorder="1"/>
    <xf numFmtId="0" fontId="5" fillId="0" borderId="8" xfId="0" applyFont="1" applyFill="1" applyBorder="1"/>
    <xf numFmtId="0" fontId="5" fillId="0" borderId="15" xfId="0" applyFont="1" applyFill="1" applyBorder="1"/>
    <xf numFmtId="0" fontId="5" fillId="0" borderId="12" xfId="0" applyFont="1" applyBorder="1"/>
    <xf numFmtId="3" fontId="9" fillId="0" borderId="15" xfId="0" applyNumberFormat="1" applyFont="1" applyBorder="1"/>
    <xf numFmtId="3" fontId="9" fillId="0" borderId="8" xfId="0" applyNumberFormat="1" applyFont="1" applyBorder="1"/>
    <xf numFmtId="0" fontId="5" fillId="0" borderId="15" xfId="0" applyFont="1" applyBorder="1"/>
    <xf numFmtId="187" fontId="9" fillId="0" borderId="0" xfId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187" fontId="9" fillId="0" borderId="8" xfId="1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187" fontId="9" fillId="0" borderId="0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87" fontId="9" fillId="0" borderId="7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">
    <cellStyle name="เครื่องหมายจุลภาค" xfId="1" builtinId="3"/>
    <cellStyle name="ปกติ" xfId="0" builtinId="0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7327</xdr:colOff>
      <xdr:row>7</xdr:row>
      <xdr:rowOff>109904</xdr:rowOff>
    </xdr:from>
    <xdr:to>
      <xdr:col>18</xdr:col>
      <xdr:colOff>241788</xdr:colOff>
      <xdr:row>7</xdr:row>
      <xdr:rowOff>124558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887308" y="1802423"/>
          <a:ext cx="2916115" cy="1465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7327</xdr:colOff>
      <xdr:row>30</xdr:row>
      <xdr:rowOff>152401</xdr:rowOff>
    </xdr:from>
    <xdr:to>
      <xdr:col>18</xdr:col>
      <xdr:colOff>190500</xdr:colOff>
      <xdr:row>30</xdr:row>
      <xdr:rowOff>168519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887308" y="5112728"/>
          <a:ext cx="2864827" cy="1611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311727</xdr:colOff>
      <xdr:row>7</xdr:row>
      <xdr:rowOff>164523</xdr:rowOff>
    </xdr:from>
    <xdr:to>
      <xdr:col>17</xdr:col>
      <xdr:colOff>337705</xdr:colOff>
      <xdr:row>7</xdr:row>
      <xdr:rowOff>173183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702136" y="1861705"/>
          <a:ext cx="2892137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152400</xdr:rowOff>
    </xdr:from>
    <xdr:to>
      <xdr:col>17</xdr:col>
      <xdr:colOff>285750</xdr:colOff>
      <xdr:row>7</xdr:row>
      <xdr:rowOff>161925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600825" y="1819275"/>
          <a:ext cx="2971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32</xdr:row>
      <xdr:rowOff>97194</xdr:rowOff>
    </xdr:from>
    <xdr:to>
      <xdr:col>18</xdr:col>
      <xdr:colOff>0</xdr:colOff>
      <xdr:row>32</xdr:row>
      <xdr:rowOff>114300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581775" y="7793394"/>
          <a:ext cx="3038475" cy="171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34</xdr:row>
      <xdr:rowOff>161925</xdr:rowOff>
    </xdr:from>
    <xdr:to>
      <xdr:col>18</xdr:col>
      <xdr:colOff>19050</xdr:colOff>
      <xdr:row>34</xdr:row>
      <xdr:rowOff>179031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600825" y="8401050"/>
          <a:ext cx="3038475" cy="171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311727</xdr:colOff>
      <xdr:row>7</xdr:row>
      <xdr:rowOff>164523</xdr:rowOff>
    </xdr:from>
    <xdr:to>
      <xdr:col>17</xdr:col>
      <xdr:colOff>337705</xdr:colOff>
      <xdr:row>7</xdr:row>
      <xdr:rowOff>173183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693477" y="1831398"/>
          <a:ext cx="2902528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295275</xdr:colOff>
      <xdr:row>9</xdr:row>
      <xdr:rowOff>180975</xdr:rowOff>
    </xdr:from>
    <xdr:to>
      <xdr:col>17</xdr:col>
      <xdr:colOff>321253</xdr:colOff>
      <xdr:row>9</xdr:row>
      <xdr:rowOff>189635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677025" y="2381250"/>
          <a:ext cx="2902528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276225</xdr:colOff>
      <xdr:row>11</xdr:row>
      <xdr:rowOff>142875</xdr:rowOff>
    </xdr:from>
    <xdr:to>
      <xdr:col>17</xdr:col>
      <xdr:colOff>302203</xdr:colOff>
      <xdr:row>11</xdr:row>
      <xdr:rowOff>151535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657975" y="2876550"/>
          <a:ext cx="2902528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7</xdr:row>
      <xdr:rowOff>190500</xdr:rowOff>
    </xdr:from>
    <xdr:to>
      <xdr:col>17</xdr:col>
      <xdr:colOff>368878</xdr:colOff>
      <xdr:row>7</xdr:row>
      <xdr:rowOff>199160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724650" y="1857375"/>
          <a:ext cx="2902528" cy="866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152400</xdr:rowOff>
    </xdr:from>
    <xdr:to>
      <xdr:col>17</xdr:col>
      <xdr:colOff>285750</xdr:colOff>
      <xdr:row>7</xdr:row>
      <xdr:rowOff>161925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600825" y="1819275"/>
          <a:ext cx="2971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9</xdr:row>
      <xdr:rowOff>180975</xdr:rowOff>
    </xdr:from>
    <xdr:to>
      <xdr:col>17</xdr:col>
      <xdr:colOff>323850</xdr:colOff>
      <xdr:row>9</xdr:row>
      <xdr:rowOff>190500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743700" y="2381250"/>
          <a:ext cx="28384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11</xdr:row>
      <xdr:rowOff>171450</xdr:rowOff>
    </xdr:from>
    <xdr:to>
      <xdr:col>17</xdr:col>
      <xdr:colOff>314325</xdr:colOff>
      <xdr:row>11</xdr:row>
      <xdr:rowOff>180975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734175" y="2905125"/>
          <a:ext cx="28384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view="pageBreakPreview" topLeftCell="A43" zoomScale="130" zoomScaleNormal="100" zoomScaleSheetLayoutView="130" workbookViewId="0">
      <selection activeCell="L21" sqref="L21"/>
    </sheetView>
  </sheetViews>
  <sheetFormatPr defaultRowHeight="14.25" x14ac:dyDescent="0.2"/>
  <cols>
    <col min="1" max="1" width="3" style="39" customWidth="1"/>
    <col min="2" max="2" width="3.75" style="39" customWidth="1"/>
    <col min="3" max="3" width="21.75" style="39" customWidth="1"/>
    <col min="4" max="4" width="19.625" style="39" customWidth="1"/>
    <col min="5" max="5" width="10.75" style="39" bestFit="1" customWidth="1"/>
    <col min="6" max="7" width="9" style="39"/>
    <col min="8" max="8" width="4.375" style="39" customWidth="1"/>
    <col min="9" max="9" width="4.75" style="39" customWidth="1"/>
    <col min="10" max="11" width="4.25" style="39" customWidth="1"/>
    <col min="12" max="12" width="4.125" style="39" customWidth="1"/>
    <col min="13" max="13" width="4.5" style="39" customWidth="1"/>
    <col min="14" max="14" width="4.625" style="39" customWidth="1"/>
    <col min="15" max="15" width="4.25" style="39" customWidth="1"/>
    <col min="16" max="16" width="4.625" style="39" customWidth="1"/>
    <col min="17" max="17" width="4.25" style="39" customWidth="1"/>
    <col min="18" max="18" width="4.625" style="39" customWidth="1"/>
    <col min="19" max="19" width="4.375" style="39" customWidth="1"/>
    <col min="20" max="16384" width="9" style="39"/>
  </cols>
  <sheetData>
    <row r="1" spans="2:27" ht="18.75" x14ac:dyDescent="0.3">
      <c r="E1" s="40" t="s">
        <v>24</v>
      </c>
      <c r="F1" s="40"/>
      <c r="G1" s="40"/>
      <c r="H1" s="40"/>
      <c r="I1" s="40"/>
      <c r="J1" s="40"/>
      <c r="R1" s="41" t="s">
        <v>1</v>
      </c>
      <c r="S1" s="42"/>
    </row>
    <row r="2" spans="2:27" ht="18.75" x14ac:dyDescent="0.3">
      <c r="E2" s="143" t="s">
        <v>40</v>
      </c>
      <c r="F2" s="143"/>
      <c r="G2" s="143"/>
      <c r="H2" s="143"/>
      <c r="I2" s="143"/>
      <c r="J2" s="143"/>
    </row>
    <row r="3" spans="2:27" ht="18.75" x14ac:dyDescent="0.3">
      <c r="E3" s="43" t="s">
        <v>0</v>
      </c>
      <c r="F3" s="43"/>
      <c r="G3" s="43"/>
      <c r="H3" s="43"/>
      <c r="I3" s="43"/>
      <c r="J3" s="43"/>
    </row>
    <row r="4" spans="2:27" ht="18.75" x14ac:dyDescent="0.3">
      <c r="B4" s="44" t="s">
        <v>2</v>
      </c>
      <c r="C4" s="45"/>
    </row>
    <row r="5" spans="2:27" ht="18.75" x14ac:dyDescent="0.3">
      <c r="B5" s="45" t="s">
        <v>87</v>
      </c>
      <c r="C5" s="45"/>
    </row>
    <row r="6" spans="2:27" ht="18.75" x14ac:dyDescent="0.3">
      <c r="B6" s="136" t="s">
        <v>3</v>
      </c>
      <c r="C6" s="136" t="s">
        <v>21</v>
      </c>
      <c r="D6" s="136" t="s">
        <v>22</v>
      </c>
      <c r="E6" s="138" t="s">
        <v>4</v>
      </c>
      <c r="F6" s="46" t="s">
        <v>5</v>
      </c>
      <c r="G6" s="47" t="s">
        <v>6</v>
      </c>
      <c r="H6" s="140" t="s">
        <v>30</v>
      </c>
      <c r="I6" s="141"/>
      <c r="J6" s="142"/>
      <c r="K6" s="132" t="s">
        <v>43</v>
      </c>
      <c r="L6" s="133"/>
      <c r="M6" s="133"/>
      <c r="N6" s="133"/>
      <c r="O6" s="133"/>
      <c r="P6" s="133"/>
      <c r="Q6" s="133"/>
      <c r="R6" s="133"/>
      <c r="S6" s="134"/>
    </row>
    <row r="7" spans="2:27" ht="18.75" x14ac:dyDescent="0.3">
      <c r="B7" s="137"/>
      <c r="C7" s="137"/>
      <c r="D7" s="137"/>
      <c r="E7" s="139"/>
      <c r="F7" s="48" t="s">
        <v>7</v>
      </c>
      <c r="G7" s="49" t="s">
        <v>7</v>
      </c>
      <c r="H7" s="50" t="s">
        <v>8</v>
      </c>
      <c r="I7" s="49" t="s">
        <v>9</v>
      </c>
      <c r="J7" s="49" t="s">
        <v>10</v>
      </c>
      <c r="K7" s="49" t="s">
        <v>11</v>
      </c>
      <c r="L7" s="49" t="s">
        <v>12</v>
      </c>
      <c r="M7" s="51" t="s">
        <v>13</v>
      </c>
      <c r="N7" s="49" t="s">
        <v>14</v>
      </c>
      <c r="O7" s="51" t="s">
        <v>15</v>
      </c>
      <c r="P7" s="49" t="s">
        <v>16</v>
      </c>
      <c r="Q7" s="51" t="s">
        <v>17</v>
      </c>
      <c r="R7" s="49" t="s">
        <v>18</v>
      </c>
      <c r="S7" s="52" t="s">
        <v>19</v>
      </c>
    </row>
    <row r="8" spans="2:27" ht="21" x14ac:dyDescent="0.35">
      <c r="B8" s="16">
        <v>1</v>
      </c>
      <c r="C8" s="53" t="s">
        <v>68</v>
      </c>
      <c r="D8" s="54" t="s">
        <v>68</v>
      </c>
      <c r="E8" s="6">
        <v>45000</v>
      </c>
      <c r="F8" s="55" t="s">
        <v>20</v>
      </c>
      <c r="G8" s="5" t="s">
        <v>70</v>
      </c>
      <c r="H8" s="56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U8" s="58"/>
      <c r="V8" s="58"/>
      <c r="W8" s="58"/>
      <c r="X8" s="58"/>
      <c r="Y8" s="59" t="s">
        <v>31</v>
      </c>
      <c r="Z8" s="60">
        <v>15000</v>
      </c>
      <c r="AA8" s="61" t="s">
        <v>32</v>
      </c>
    </row>
    <row r="9" spans="2:27" ht="21" x14ac:dyDescent="0.35">
      <c r="B9" s="17"/>
      <c r="C9" s="7"/>
      <c r="D9" s="29" t="s">
        <v>69</v>
      </c>
      <c r="E9" s="4"/>
      <c r="F9" s="8"/>
      <c r="G9" s="4"/>
      <c r="H9" s="31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U9" s="2"/>
      <c r="V9" s="2"/>
      <c r="W9" s="2"/>
      <c r="X9" s="2"/>
      <c r="Y9" s="3" t="s">
        <v>31</v>
      </c>
      <c r="Z9" s="63">
        <v>30000</v>
      </c>
      <c r="AA9" s="64" t="s">
        <v>32</v>
      </c>
    </row>
    <row r="10" spans="2:27" ht="21" x14ac:dyDescent="0.35">
      <c r="B10" s="19"/>
      <c r="C10" s="30"/>
      <c r="D10" s="25"/>
      <c r="E10" s="22"/>
      <c r="F10" s="27"/>
      <c r="G10" s="5"/>
      <c r="H10" s="22"/>
      <c r="I10" s="57"/>
      <c r="J10" s="22"/>
      <c r="K10" s="57"/>
      <c r="L10" s="22"/>
      <c r="M10" s="57"/>
      <c r="N10" s="22"/>
      <c r="O10" s="57"/>
      <c r="P10" s="22"/>
      <c r="Q10" s="57"/>
      <c r="R10" s="22"/>
      <c r="S10" s="57"/>
      <c r="U10" s="2"/>
      <c r="V10" s="2"/>
      <c r="W10" s="2"/>
      <c r="X10" s="2"/>
      <c r="Y10" s="3"/>
      <c r="Z10" s="63"/>
      <c r="AA10" s="64"/>
    </row>
    <row r="11" spans="2:27" ht="21" x14ac:dyDescent="0.35">
      <c r="B11" s="19"/>
      <c r="C11" s="30"/>
      <c r="D11" s="25"/>
      <c r="E11" s="22"/>
      <c r="F11" s="28"/>
      <c r="G11" s="10"/>
      <c r="H11" s="22"/>
      <c r="I11" s="65"/>
      <c r="J11" s="22"/>
      <c r="K11" s="65"/>
      <c r="L11" s="22"/>
      <c r="M11" s="65"/>
      <c r="N11" s="22"/>
      <c r="O11" s="65"/>
      <c r="P11" s="22"/>
      <c r="Q11" s="65"/>
      <c r="R11" s="22"/>
      <c r="S11" s="65"/>
      <c r="U11" s="2"/>
      <c r="V11" s="2"/>
      <c r="W11" s="2"/>
      <c r="X11" s="2"/>
      <c r="Y11" s="3"/>
      <c r="Z11" s="63"/>
      <c r="AA11" s="64"/>
    </row>
    <row r="12" spans="2:27" ht="21" x14ac:dyDescent="0.35">
      <c r="B12" s="19"/>
      <c r="C12" s="30"/>
      <c r="D12" s="25"/>
      <c r="E12" s="22"/>
      <c r="F12" s="28"/>
      <c r="G12" s="10"/>
      <c r="H12" s="22"/>
      <c r="I12" s="65"/>
      <c r="J12" s="22"/>
      <c r="K12" s="65"/>
      <c r="L12" s="22"/>
      <c r="M12" s="65"/>
      <c r="N12" s="22"/>
      <c r="O12" s="65"/>
      <c r="P12" s="22"/>
      <c r="Q12" s="65"/>
      <c r="R12" s="22"/>
      <c r="S12" s="65"/>
      <c r="U12" s="2"/>
      <c r="V12" s="2"/>
      <c r="W12" s="2"/>
      <c r="X12" s="2"/>
      <c r="Y12" s="3"/>
      <c r="Z12" s="63"/>
      <c r="AA12" s="64"/>
    </row>
    <row r="13" spans="2:27" ht="21" x14ac:dyDescent="0.35">
      <c r="B13" s="19"/>
      <c r="C13" s="30"/>
      <c r="D13" s="25"/>
      <c r="E13" s="22"/>
      <c r="F13" s="28"/>
      <c r="G13" s="10"/>
      <c r="H13" s="22"/>
      <c r="I13" s="65"/>
      <c r="J13" s="22"/>
      <c r="K13" s="65"/>
      <c r="L13" s="22"/>
      <c r="M13" s="65"/>
      <c r="N13" s="22"/>
      <c r="O13" s="65"/>
      <c r="P13" s="22"/>
      <c r="Q13" s="65"/>
      <c r="R13" s="22"/>
      <c r="S13" s="65"/>
      <c r="U13" s="2"/>
      <c r="V13" s="2"/>
      <c r="W13" s="2"/>
      <c r="X13" s="2"/>
      <c r="Y13" s="3"/>
      <c r="Z13" s="63"/>
      <c r="AA13" s="64"/>
    </row>
    <row r="14" spans="2:27" ht="21" x14ac:dyDescent="0.35">
      <c r="B14" s="17"/>
      <c r="C14" s="7"/>
      <c r="D14" s="29"/>
      <c r="E14" s="31"/>
      <c r="F14" s="32"/>
      <c r="G14" s="4"/>
      <c r="H14" s="31"/>
      <c r="I14" s="62"/>
      <c r="J14" s="31"/>
      <c r="K14" s="62"/>
      <c r="L14" s="31"/>
      <c r="M14" s="62"/>
      <c r="N14" s="31"/>
      <c r="O14" s="62"/>
      <c r="P14" s="31"/>
      <c r="Q14" s="62"/>
      <c r="R14" s="31"/>
      <c r="S14" s="62"/>
      <c r="U14" s="2"/>
      <c r="V14" s="2"/>
      <c r="W14" s="2"/>
      <c r="X14" s="2"/>
      <c r="Y14" s="3"/>
      <c r="Z14" s="63"/>
      <c r="AA14" s="64"/>
    </row>
    <row r="15" spans="2:27" ht="21" x14ac:dyDescent="0.35">
      <c r="B15" s="19"/>
      <c r="C15" s="66" t="s">
        <v>88</v>
      </c>
      <c r="D15" s="33"/>
      <c r="E15" s="67"/>
      <c r="F15" s="28"/>
      <c r="G15" s="10"/>
      <c r="H15" s="22"/>
      <c r="I15" s="65"/>
      <c r="J15" s="22"/>
      <c r="K15" s="65"/>
      <c r="L15" s="22"/>
      <c r="M15" s="65"/>
      <c r="N15" s="22"/>
      <c r="O15" s="65"/>
      <c r="P15" s="22"/>
      <c r="Q15" s="65"/>
      <c r="R15" s="22"/>
      <c r="S15" s="65"/>
      <c r="T15" s="1"/>
      <c r="U15" s="1"/>
      <c r="V15" s="1"/>
      <c r="W15" s="1"/>
      <c r="X15" s="1"/>
      <c r="Y15" s="3"/>
      <c r="Z15" s="63"/>
      <c r="AA15" s="64"/>
    </row>
    <row r="16" spans="2:27" ht="21" x14ac:dyDescent="0.35">
      <c r="B16" s="68"/>
      <c r="C16" s="69">
        <v>1</v>
      </c>
      <c r="D16" s="69"/>
      <c r="E16" s="70">
        <f>SUM(E8:E15)</f>
        <v>45000</v>
      </c>
      <c r="F16" s="32"/>
      <c r="G16" s="4"/>
      <c r="H16" s="31"/>
      <c r="I16" s="62"/>
      <c r="J16" s="31"/>
      <c r="K16" s="62"/>
      <c r="L16" s="31"/>
      <c r="M16" s="62"/>
      <c r="N16" s="31"/>
      <c r="O16" s="62"/>
      <c r="P16" s="31"/>
      <c r="Q16" s="62"/>
      <c r="R16" s="31"/>
      <c r="S16" s="62"/>
    </row>
    <row r="17" spans="1:19" ht="21" x14ac:dyDescent="0.35">
      <c r="B17" s="71"/>
      <c r="C17" s="72"/>
      <c r="D17" s="72"/>
      <c r="E17" s="73"/>
      <c r="F17" s="26"/>
      <c r="G17" s="22"/>
      <c r="H17" s="22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1"/>
    </row>
    <row r="18" spans="1:19" ht="21" x14ac:dyDescent="0.35">
      <c r="B18" s="71"/>
      <c r="C18" s="72"/>
      <c r="D18" s="72"/>
      <c r="E18" s="73"/>
      <c r="F18" s="26"/>
      <c r="G18" s="22"/>
      <c r="H18" s="22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1"/>
    </row>
    <row r="19" spans="1:19" ht="21" x14ac:dyDescent="0.35">
      <c r="B19" s="71"/>
      <c r="C19" s="72"/>
      <c r="D19" s="72"/>
      <c r="E19" s="73"/>
      <c r="F19" s="26"/>
      <c r="G19" s="22"/>
      <c r="H19" s="22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1"/>
    </row>
    <row r="20" spans="1:19" ht="21" x14ac:dyDescent="0.35">
      <c r="B20" s="71"/>
      <c r="C20" s="72"/>
      <c r="D20" s="72"/>
      <c r="E20" s="73"/>
      <c r="F20" s="26"/>
      <c r="G20" s="22"/>
      <c r="H20" s="22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1"/>
    </row>
    <row r="21" spans="1:19" ht="21" x14ac:dyDescent="0.35">
      <c r="B21" s="71"/>
      <c r="C21" s="72"/>
      <c r="D21" s="72"/>
      <c r="E21" s="73"/>
      <c r="F21" s="26"/>
      <c r="G21" s="22"/>
      <c r="H21" s="22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1"/>
    </row>
    <row r="22" spans="1:19" ht="21" x14ac:dyDescent="0.35">
      <c r="B22" s="71"/>
      <c r="C22" s="72"/>
      <c r="D22" s="72"/>
      <c r="E22" s="73"/>
      <c r="F22" s="26"/>
      <c r="G22" s="22"/>
      <c r="H22" s="22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1"/>
    </row>
    <row r="23" spans="1:19" ht="21" x14ac:dyDescent="0.35">
      <c r="B23" s="71"/>
      <c r="C23" s="72"/>
      <c r="D23" s="72"/>
      <c r="E23" s="73"/>
      <c r="F23" s="26"/>
      <c r="G23" s="22"/>
      <c r="H23" s="22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1"/>
    </row>
    <row r="24" spans="1:19" ht="21" customHeight="1" x14ac:dyDescent="0.3">
      <c r="A24" s="135" t="s">
        <v>36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</row>
    <row r="25" spans="1:19" ht="18.75" x14ac:dyDescent="0.3">
      <c r="E25" s="40" t="s">
        <v>24</v>
      </c>
      <c r="F25" s="40"/>
      <c r="G25" s="40"/>
      <c r="H25" s="40"/>
      <c r="I25" s="40"/>
      <c r="J25" s="40"/>
      <c r="R25" s="41" t="s">
        <v>1</v>
      </c>
      <c r="S25" s="42"/>
    </row>
    <row r="26" spans="1:19" ht="18.75" x14ac:dyDescent="0.3">
      <c r="E26" s="143" t="s">
        <v>40</v>
      </c>
      <c r="F26" s="143"/>
      <c r="G26" s="143"/>
      <c r="H26" s="143"/>
      <c r="I26" s="143"/>
      <c r="J26" s="143"/>
    </row>
    <row r="27" spans="1:19" ht="18.75" x14ac:dyDescent="0.3">
      <c r="E27" s="43" t="s">
        <v>0</v>
      </c>
      <c r="F27" s="43"/>
      <c r="G27" s="43"/>
      <c r="H27" s="43"/>
      <c r="I27" s="43"/>
      <c r="J27" s="43"/>
    </row>
    <row r="28" spans="1:19" ht="18.75" x14ac:dyDescent="0.3">
      <c r="B28" s="45" t="s">
        <v>50</v>
      </c>
      <c r="E28" s="75"/>
    </row>
    <row r="29" spans="1:19" ht="18.75" x14ac:dyDescent="0.3">
      <c r="B29" s="136" t="s">
        <v>3</v>
      </c>
      <c r="C29" s="136" t="s">
        <v>21</v>
      </c>
      <c r="D29" s="136" t="s">
        <v>22</v>
      </c>
      <c r="E29" s="138" t="s">
        <v>4</v>
      </c>
      <c r="F29" s="46" t="s">
        <v>5</v>
      </c>
      <c r="G29" s="47" t="s">
        <v>6</v>
      </c>
      <c r="H29" s="140" t="s">
        <v>30</v>
      </c>
      <c r="I29" s="141"/>
      <c r="J29" s="142"/>
      <c r="K29" s="132" t="s">
        <v>43</v>
      </c>
      <c r="L29" s="133"/>
      <c r="M29" s="133"/>
      <c r="N29" s="133"/>
      <c r="O29" s="133"/>
      <c r="P29" s="133"/>
      <c r="Q29" s="133"/>
      <c r="R29" s="133"/>
      <c r="S29" s="134"/>
    </row>
    <row r="30" spans="1:19" ht="18.75" x14ac:dyDescent="0.3">
      <c r="B30" s="137"/>
      <c r="C30" s="137"/>
      <c r="D30" s="137"/>
      <c r="E30" s="139"/>
      <c r="F30" s="48" t="s">
        <v>7</v>
      </c>
      <c r="G30" s="49" t="s">
        <v>7</v>
      </c>
      <c r="H30" s="50" t="s">
        <v>8</v>
      </c>
      <c r="I30" s="49" t="s">
        <v>9</v>
      </c>
      <c r="J30" s="49" t="s">
        <v>10</v>
      </c>
      <c r="K30" s="49" t="s">
        <v>11</v>
      </c>
      <c r="L30" s="49" t="s">
        <v>12</v>
      </c>
      <c r="M30" s="51" t="s">
        <v>13</v>
      </c>
      <c r="N30" s="49" t="s">
        <v>14</v>
      </c>
      <c r="O30" s="51" t="s">
        <v>15</v>
      </c>
      <c r="P30" s="49" t="s">
        <v>16</v>
      </c>
      <c r="Q30" s="51" t="s">
        <v>17</v>
      </c>
      <c r="R30" s="49" t="s">
        <v>18</v>
      </c>
      <c r="S30" s="52" t="s">
        <v>19</v>
      </c>
    </row>
    <row r="31" spans="1:19" ht="21" x14ac:dyDescent="0.35">
      <c r="B31" s="16">
        <v>1</v>
      </c>
      <c r="C31" s="34" t="s">
        <v>65</v>
      </c>
      <c r="D31" s="34" t="s">
        <v>65</v>
      </c>
      <c r="E31" s="6">
        <v>20000</v>
      </c>
      <c r="F31" s="55" t="s">
        <v>20</v>
      </c>
      <c r="G31" s="5" t="s">
        <v>29</v>
      </c>
      <c r="H31" s="56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</row>
    <row r="32" spans="1:19" ht="21" x14ac:dyDescent="0.35">
      <c r="B32" s="19"/>
      <c r="C32" s="76"/>
      <c r="D32" s="76" t="s">
        <v>66</v>
      </c>
      <c r="E32" s="12"/>
      <c r="F32" s="26"/>
      <c r="G32" s="10"/>
      <c r="H32" s="22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2:19" ht="21" x14ac:dyDescent="0.35">
      <c r="B33" s="19"/>
      <c r="C33" s="4"/>
      <c r="D33" s="10" t="s">
        <v>67</v>
      </c>
      <c r="E33" s="12"/>
      <c r="F33" s="26"/>
      <c r="G33" s="10"/>
      <c r="H33" s="22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2:19" ht="18.75" x14ac:dyDescent="0.2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</row>
    <row r="35" spans="2:19" ht="18.75" x14ac:dyDescent="0.2"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</row>
    <row r="36" spans="2:19" ht="18.75" x14ac:dyDescent="0.2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</row>
    <row r="37" spans="2:19" ht="18.75" x14ac:dyDescent="0.2"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</row>
    <row r="38" spans="2:19" ht="18.75" x14ac:dyDescent="0.2"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</row>
    <row r="39" spans="2:19" ht="18.75" x14ac:dyDescent="0.2"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2:19" ht="18.75" x14ac:dyDescent="0.2"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</row>
    <row r="41" spans="2:19" ht="18.75" x14ac:dyDescent="0.2"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</row>
    <row r="42" spans="2:19" ht="18.75" x14ac:dyDescent="0.2"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</row>
    <row r="43" spans="2:19" ht="18.75" x14ac:dyDescent="0.2"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</row>
    <row r="44" spans="2:19" ht="18.75" x14ac:dyDescent="0.2"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</row>
    <row r="45" spans="2:19" ht="18.75" x14ac:dyDescent="0.2"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</row>
    <row r="46" spans="2:19" ht="21" x14ac:dyDescent="0.35">
      <c r="B46" s="16"/>
      <c r="C46" s="80" t="s">
        <v>51</v>
      </c>
      <c r="D46" s="81"/>
      <c r="E46" s="82"/>
      <c r="F46" s="83"/>
      <c r="G46" s="22"/>
      <c r="H46" s="22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84"/>
    </row>
    <row r="47" spans="2:19" ht="21" x14ac:dyDescent="0.35">
      <c r="B47" s="68"/>
      <c r="C47" s="69">
        <v>1</v>
      </c>
      <c r="D47" s="69"/>
      <c r="E47" s="85">
        <f>E31</f>
        <v>20000</v>
      </c>
      <c r="F47" s="86"/>
      <c r="G47" s="31"/>
      <c r="H47" s="31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8"/>
    </row>
    <row r="48" spans="2:19" ht="18.75" x14ac:dyDescent="0.3">
      <c r="B48" s="89" t="s">
        <v>55</v>
      </c>
      <c r="C48" s="82"/>
      <c r="D48" s="11"/>
      <c r="E48" s="90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82"/>
    </row>
    <row r="49" spans="2:19" ht="18.75" x14ac:dyDescent="0.3">
      <c r="B49" s="92"/>
      <c r="C49" s="69">
        <f>C47+C16</f>
        <v>2</v>
      </c>
      <c r="D49" s="93"/>
      <c r="E49" s="94">
        <f>E47+E16</f>
        <v>65000</v>
      </c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6"/>
    </row>
  </sheetData>
  <mergeCells count="15">
    <mergeCell ref="K6:S6"/>
    <mergeCell ref="D6:D7"/>
    <mergeCell ref="E2:J2"/>
    <mergeCell ref="B6:B7"/>
    <mergeCell ref="C6:C7"/>
    <mergeCell ref="E6:E7"/>
    <mergeCell ref="H6:J6"/>
    <mergeCell ref="K29:S29"/>
    <mergeCell ref="A24:S24"/>
    <mergeCell ref="B29:B30"/>
    <mergeCell ref="C29:C30"/>
    <mergeCell ref="D29:D30"/>
    <mergeCell ref="E29:E30"/>
    <mergeCell ref="H29:J29"/>
    <mergeCell ref="E26:J26"/>
  </mergeCells>
  <pageMargins left="0.19685039370078741" right="0.19685039370078741" top="0.74803149606299213" bottom="0.55118110236220474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view="pageBreakPreview" topLeftCell="A13" zoomScale="110" zoomScaleNormal="100" zoomScaleSheetLayoutView="110" workbookViewId="0">
      <selection activeCell="A13" sqref="A1:XFD1048576"/>
    </sheetView>
  </sheetViews>
  <sheetFormatPr defaultRowHeight="14.25" x14ac:dyDescent="0.2"/>
  <cols>
    <col min="1" max="1" width="2.625" style="39" customWidth="1"/>
    <col min="2" max="2" width="23.75" style="39" customWidth="1"/>
    <col min="3" max="3" width="23.875" style="39" customWidth="1"/>
    <col min="4" max="4" width="8.125" style="39" customWidth="1"/>
    <col min="5" max="5" width="7.75" style="39" customWidth="1"/>
    <col min="6" max="6" width="8.5" style="39" customWidth="1"/>
    <col min="7" max="7" width="4.375" style="39" customWidth="1"/>
    <col min="8" max="8" width="4.75" style="39" customWidth="1"/>
    <col min="9" max="10" width="4.25" style="39" customWidth="1"/>
    <col min="11" max="11" width="4.125" style="39" customWidth="1"/>
    <col min="12" max="12" width="4.5" style="39" customWidth="1"/>
    <col min="13" max="14" width="3.875" style="39" customWidth="1"/>
    <col min="15" max="15" width="4" style="39" customWidth="1"/>
    <col min="16" max="16" width="4.25" style="39" customWidth="1"/>
    <col min="17" max="17" width="4.625" style="39" customWidth="1"/>
    <col min="18" max="18" width="5" style="39" customWidth="1"/>
    <col min="19" max="16384" width="9" style="39"/>
  </cols>
  <sheetData>
    <row r="1" spans="1:18" ht="18.75" x14ac:dyDescent="0.3">
      <c r="D1" s="40" t="s">
        <v>24</v>
      </c>
      <c r="E1" s="40"/>
      <c r="F1" s="40"/>
      <c r="G1" s="40"/>
      <c r="H1" s="40"/>
      <c r="I1" s="40"/>
      <c r="Q1" s="41" t="s">
        <v>1</v>
      </c>
      <c r="R1" s="42"/>
    </row>
    <row r="2" spans="1:18" ht="18.75" x14ac:dyDescent="0.3">
      <c r="D2" s="143" t="s">
        <v>40</v>
      </c>
      <c r="E2" s="143"/>
      <c r="F2" s="143"/>
      <c r="G2" s="143"/>
      <c r="H2" s="143"/>
      <c r="I2" s="143"/>
    </row>
    <row r="3" spans="1:18" ht="18.75" x14ac:dyDescent="0.3">
      <c r="D3" s="43" t="s">
        <v>0</v>
      </c>
      <c r="E3" s="43"/>
      <c r="F3" s="43"/>
      <c r="G3" s="43"/>
      <c r="H3" s="43"/>
      <c r="I3" s="43"/>
    </row>
    <row r="4" spans="1:18" ht="18.75" x14ac:dyDescent="0.3">
      <c r="A4" s="45" t="s">
        <v>25</v>
      </c>
      <c r="B4" s="45"/>
    </row>
    <row r="5" spans="1:18" ht="18.75" x14ac:dyDescent="0.3">
      <c r="A5" s="45" t="s">
        <v>45</v>
      </c>
      <c r="B5" s="45"/>
    </row>
    <row r="6" spans="1:18" ht="18.75" x14ac:dyDescent="0.3">
      <c r="A6" s="136" t="s">
        <v>3</v>
      </c>
      <c r="B6" s="136" t="s">
        <v>21</v>
      </c>
      <c r="C6" s="136" t="s">
        <v>22</v>
      </c>
      <c r="D6" s="138" t="s">
        <v>4</v>
      </c>
      <c r="E6" s="46" t="s">
        <v>5</v>
      </c>
      <c r="F6" s="47" t="s">
        <v>6</v>
      </c>
      <c r="G6" s="140" t="s">
        <v>30</v>
      </c>
      <c r="H6" s="141"/>
      <c r="I6" s="142"/>
      <c r="J6" s="132" t="s">
        <v>43</v>
      </c>
      <c r="K6" s="133"/>
      <c r="L6" s="133"/>
      <c r="M6" s="133"/>
      <c r="N6" s="133"/>
      <c r="O6" s="133"/>
      <c r="P6" s="133"/>
      <c r="Q6" s="133"/>
      <c r="R6" s="134"/>
    </row>
    <row r="7" spans="1:18" ht="18.75" x14ac:dyDescent="0.3">
      <c r="A7" s="137"/>
      <c r="B7" s="137"/>
      <c r="C7" s="137"/>
      <c r="D7" s="139"/>
      <c r="E7" s="48" t="s">
        <v>7</v>
      </c>
      <c r="F7" s="49" t="s">
        <v>7</v>
      </c>
      <c r="G7" s="50" t="s">
        <v>8</v>
      </c>
      <c r="H7" s="49" t="s">
        <v>9</v>
      </c>
      <c r="I7" s="49" t="s">
        <v>10</v>
      </c>
      <c r="J7" s="49" t="s">
        <v>11</v>
      </c>
      <c r="K7" s="49" t="s">
        <v>12</v>
      </c>
      <c r="L7" s="51" t="s">
        <v>13</v>
      </c>
      <c r="M7" s="49" t="s">
        <v>14</v>
      </c>
      <c r="N7" s="51" t="s">
        <v>15</v>
      </c>
      <c r="O7" s="49" t="s">
        <v>16</v>
      </c>
      <c r="P7" s="51" t="s">
        <v>17</v>
      </c>
      <c r="Q7" s="49" t="s">
        <v>18</v>
      </c>
      <c r="R7" s="52" t="s">
        <v>19</v>
      </c>
    </row>
    <row r="8" spans="1:18" ht="21" x14ac:dyDescent="0.35">
      <c r="A8" s="16">
        <v>1</v>
      </c>
      <c r="B8" s="97" t="s">
        <v>46</v>
      </c>
      <c r="C8" s="21" t="s">
        <v>48</v>
      </c>
      <c r="D8" s="6">
        <v>40000</v>
      </c>
      <c r="E8" s="55" t="s">
        <v>20</v>
      </c>
      <c r="F8" s="5" t="s">
        <v>23</v>
      </c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ht="21" x14ac:dyDescent="0.35">
      <c r="A9" s="17"/>
      <c r="B9" s="4"/>
      <c r="C9" s="10" t="s">
        <v>47</v>
      </c>
      <c r="D9" s="4"/>
      <c r="E9" s="8"/>
      <c r="F9" s="4"/>
      <c r="G9" s="31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ht="21" x14ac:dyDescent="0.35">
      <c r="A10" s="16"/>
      <c r="B10" s="9"/>
      <c r="C10" s="5"/>
      <c r="D10" s="14"/>
      <c r="E10" s="55"/>
      <c r="F10" s="5"/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ht="18.75" x14ac:dyDescent="0.3">
      <c r="A11" s="19"/>
      <c r="B11" s="13"/>
      <c r="C11" s="10"/>
      <c r="D11" s="15"/>
      <c r="E11" s="24"/>
      <c r="F11" s="10"/>
      <c r="G11" s="22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ht="18.75" x14ac:dyDescent="0.3">
      <c r="A12" s="19"/>
      <c r="B12" s="13"/>
      <c r="C12" s="10"/>
      <c r="D12" s="15"/>
      <c r="E12" s="24"/>
      <c r="F12" s="10"/>
      <c r="G12" s="22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ht="18.75" x14ac:dyDescent="0.3">
      <c r="A13" s="19"/>
      <c r="B13" s="13"/>
      <c r="C13" s="10"/>
      <c r="D13" s="15"/>
      <c r="E13" s="24"/>
      <c r="F13" s="10"/>
      <c r="G13" s="22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ht="18.75" x14ac:dyDescent="0.3">
      <c r="A14" s="19"/>
      <c r="B14" s="13"/>
      <c r="C14" s="11"/>
      <c r="D14" s="15"/>
      <c r="E14" s="24"/>
      <c r="F14" s="10"/>
      <c r="G14" s="22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x14ac:dyDescent="0.3">
      <c r="A15" s="19"/>
      <c r="B15" s="13"/>
      <c r="C15" s="11"/>
      <c r="D15" s="15"/>
      <c r="E15" s="24"/>
      <c r="F15" s="10"/>
      <c r="G15" s="22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ht="18.75" x14ac:dyDescent="0.3">
      <c r="A16" s="19"/>
      <c r="B16" s="13"/>
      <c r="C16" s="11"/>
      <c r="D16" s="15"/>
      <c r="E16" s="24"/>
      <c r="F16" s="10"/>
      <c r="G16" s="22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18" ht="18.75" x14ac:dyDescent="0.3">
      <c r="A17" s="19"/>
      <c r="B17" s="13"/>
      <c r="C17" s="11"/>
      <c r="D17" s="15"/>
      <c r="E17" s="24"/>
      <c r="F17" s="10"/>
      <c r="G17" s="22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18.75" x14ac:dyDescent="0.3">
      <c r="A18" s="19"/>
      <c r="B18" s="13"/>
      <c r="C18" s="11"/>
      <c r="D18" s="15"/>
      <c r="E18" s="24"/>
      <c r="F18" s="10"/>
      <c r="G18" s="22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18" ht="18.75" x14ac:dyDescent="0.3">
      <c r="A19" s="19"/>
      <c r="B19" s="13"/>
      <c r="C19" s="11"/>
      <c r="D19" s="15"/>
      <c r="E19" s="24"/>
      <c r="F19" s="10"/>
      <c r="G19" s="22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18" ht="18.75" x14ac:dyDescent="0.3">
      <c r="A20" s="89" t="s">
        <v>71</v>
      </c>
      <c r="B20" s="82"/>
      <c r="C20" s="90"/>
      <c r="D20" s="90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82"/>
    </row>
    <row r="21" spans="1:18" ht="18.75" x14ac:dyDescent="0.3">
      <c r="A21" s="92"/>
      <c r="B21" s="69">
        <v>1</v>
      </c>
      <c r="C21" s="93"/>
      <c r="D21" s="94">
        <f>D10+D8</f>
        <v>40000</v>
      </c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6"/>
    </row>
    <row r="22" spans="1:18" ht="18.75" x14ac:dyDescent="0.3">
      <c r="A22" s="89" t="s">
        <v>27</v>
      </c>
      <c r="B22" s="82"/>
      <c r="C22" s="11"/>
      <c r="D22" s="90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82"/>
    </row>
    <row r="23" spans="1:18" ht="18.75" x14ac:dyDescent="0.3">
      <c r="A23" s="92"/>
      <c r="B23" s="69">
        <f>B21</f>
        <v>1</v>
      </c>
      <c r="C23" s="93"/>
      <c r="D23" s="94">
        <f>D21</f>
        <v>40000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6"/>
    </row>
    <row r="25" spans="1:18" ht="27" customHeight="1" x14ac:dyDescent="0.3">
      <c r="A25" s="135" t="s">
        <v>37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</row>
    <row r="33" spans="1:19" ht="18.75" x14ac:dyDescent="0.3">
      <c r="S33" s="74"/>
    </row>
    <row r="38" spans="1:19" ht="18.75" x14ac:dyDescent="0.3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</row>
    <row r="42" spans="1:19" s="24" customFormat="1" x14ac:dyDescent="0.2"/>
    <row r="43" spans="1:19" s="24" customFormat="1" x14ac:dyDescent="0.2"/>
    <row r="44" spans="1:19" s="24" customFormat="1" ht="18.75" x14ac:dyDescent="0.3">
      <c r="D44" s="43"/>
      <c r="E44" s="43"/>
      <c r="F44" s="43"/>
      <c r="G44" s="43"/>
      <c r="H44" s="43"/>
      <c r="I44" s="43"/>
      <c r="Q44" s="98"/>
    </row>
    <row r="45" spans="1:19" s="24" customFormat="1" ht="18.75" x14ac:dyDescent="0.3">
      <c r="D45" s="144"/>
      <c r="E45" s="144"/>
      <c r="F45" s="144"/>
      <c r="G45" s="144"/>
      <c r="H45" s="144"/>
      <c r="I45" s="144"/>
    </row>
    <row r="46" spans="1:19" s="24" customFormat="1" ht="18.75" x14ac:dyDescent="0.3">
      <c r="D46" s="144"/>
      <c r="E46" s="144"/>
      <c r="F46" s="144"/>
      <c r="G46" s="144"/>
      <c r="H46" s="144"/>
      <c r="I46" s="144"/>
    </row>
    <row r="47" spans="1:19" s="24" customFormat="1" ht="18.75" x14ac:dyDescent="0.3">
      <c r="A47" s="72"/>
    </row>
    <row r="48" spans="1:19" s="24" customFormat="1" ht="18.75" x14ac:dyDescent="0.3">
      <c r="A48" s="72"/>
      <c r="B48" s="72"/>
    </row>
    <row r="49" spans="1:18" s="24" customFormat="1" ht="18.75" x14ac:dyDescent="0.3">
      <c r="A49" s="145"/>
      <c r="B49" s="145"/>
      <c r="C49" s="145"/>
      <c r="D49" s="146"/>
      <c r="E49" s="71"/>
      <c r="F49" s="99"/>
      <c r="G49" s="145"/>
      <c r="H49" s="145"/>
      <c r="I49" s="145"/>
      <c r="J49" s="144"/>
      <c r="K49" s="144"/>
      <c r="L49" s="144"/>
      <c r="M49" s="144"/>
      <c r="N49" s="144"/>
      <c r="O49" s="144"/>
      <c r="P49" s="144"/>
      <c r="Q49" s="144"/>
      <c r="R49" s="144"/>
    </row>
    <row r="50" spans="1:18" s="24" customFormat="1" ht="18.75" x14ac:dyDescent="0.3">
      <c r="A50" s="145"/>
      <c r="B50" s="145"/>
      <c r="C50" s="145"/>
      <c r="D50" s="146"/>
      <c r="E50" s="71"/>
      <c r="F50" s="99"/>
      <c r="G50" s="71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</row>
    <row r="51" spans="1:18" s="24" customFormat="1" ht="21" x14ac:dyDescent="0.35">
      <c r="A51" s="100"/>
      <c r="B51" s="22"/>
      <c r="C51" s="22"/>
      <c r="D51" s="23"/>
      <c r="E51" s="26"/>
      <c r="F51" s="22"/>
      <c r="G51" s="22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24" customFormat="1" ht="21" x14ac:dyDescent="0.35">
      <c r="A52" s="100"/>
      <c r="B52" s="22"/>
      <c r="C52" s="22"/>
      <c r="D52" s="23"/>
      <c r="E52" s="26"/>
      <c r="F52" s="22"/>
      <c r="G52" s="22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24" customFormat="1" ht="21" x14ac:dyDescent="0.35">
      <c r="A53" s="100"/>
      <c r="B53" s="22"/>
      <c r="C53" s="22"/>
      <c r="D53" s="22"/>
      <c r="E53" s="26"/>
      <c r="F53" s="22"/>
      <c r="G53" s="22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24" customFormat="1" x14ac:dyDescent="0.2"/>
    <row r="55" spans="1:18" s="24" customFormat="1" x14ac:dyDescent="0.2"/>
    <row r="56" spans="1:18" s="24" customFormat="1" x14ac:dyDescent="0.2"/>
    <row r="57" spans="1:18" s="24" customFormat="1" x14ac:dyDescent="0.2"/>
    <row r="58" spans="1:18" s="24" customFormat="1" x14ac:dyDescent="0.2"/>
    <row r="59" spans="1:18" s="24" customFormat="1" x14ac:dyDescent="0.2"/>
    <row r="60" spans="1:18" s="24" customFormat="1" x14ac:dyDescent="0.2"/>
    <row r="61" spans="1:18" s="24" customFormat="1" x14ac:dyDescent="0.2"/>
    <row r="62" spans="1:18" s="24" customFormat="1" x14ac:dyDescent="0.2"/>
    <row r="63" spans="1:18" s="24" customFormat="1" x14ac:dyDescent="0.2"/>
    <row r="64" spans="1:18" s="24" customFormat="1" x14ac:dyDescent="0.2"/>
    <row r="65" spans="1:18" ht="18.75" x14ac:dyDescent="0.3">
      <c r="A65" s="45"/>
    </row>
    <row r="66" spans="1:18" ht="18.75" x14ac:dyDescent="0.3">
      <c r="A66" s="45"/>
    </row>
    <row r="67" spans="1:18" ht="18.75" x14ac:dyDescent="0.3">
      <c r="A67" s="136"/>
      <c r="B67" s="136"/>
      <c r="C67" s="136"/>
      <c r="D67" s="138"/>
      <c r="E67" s="46"/>
      <c r="F67" s="47"/>
      <c r="G67" s="140"/>
      <c r="H67" s="141"/>
      <c r="I67" s="142"/>
      <c r="J67" s="132"/>
      <c r="K67" s="133"/>
      <c r="L67" s="133"/>
      <c r="M67" s="133"/>
      <c r="N67" s="133"/>
      <c r="O67" s="133"/>
      <c r="P67" s="133"/>
      <c r="Q67" s="133"/>
      <c r="R67" s="134"/>
    </row>
    <row r="68" spans="1:18" ht="18.75" x14ac:dyDescent="0.3">
      <c r="A68" s="137"/>
      <c r="B68" s="137"/>
      <c r="C68" s="137"/>
      <c r="D68" s="139"/>
      <c r="E68" s="48"/>
      <c r="F68" s="49"/>
      <c r="G68" s="50"/>
      <c r="H68" s="49"/>
      <c r="I68" s="49"/>
      <c r="J68" s="49"/>
      <c r="K68" s="49"/>
      <c r="L68" s="51"/>
      <c r="M68" s="49"/>
      <c r="N68" s="51"/>
      <c r="O68" s="49"/>
      <c r="P68" s="51"/>
      <c r="Q68" s="49"/>
      <c r="R68" s="52"/>
    </row>
    <row r="69" spans="1:18" ht="21" x14ac:dyDescent="0.35">
      <c r="A69" s="16"/>
      <c r="B69" s="5"/>
      <c r="C69" s="56"/>
      <c r="D69" s="6"/>
      <c r="E69" s="55"/>
      <c r="F69" s="5"/>
      <c r="G69" s="56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ht="21" x14ac:dyDescent="0.35">
      <c r="A70" s="17"/>
      <c r="B70" s="4"/>
      <c r="C70" s="31"/>
      <c r="D70" s="4"/>
      <c r="E70" s="8"/>
      <c r="F70" s="4"/>
      <c r="G70" s="31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7" spans="1:18" ht="18.75" x14ac:dyDescent="0.3">
      <c r="A77" s="45"/>
    </row>
    <row r="78" spans="1:18" ht="18.75" x14ac:dyDescent="0.3">
      <c r="A78" s="45"/>
    </row>
    <row r="79" spans="1:18" ht="18.75" x14ac:dyDescent="0.3">
      <c r="A79" s="136"/>
      <c r="B79" s="136"/>
      <c r="C79" s="136"/>
      <c r="D79" s="138"/>
      <c r="E79" s="46"/>
      <c r="F79" s="47"/>
      <c r="G79" s="140"/>
      <c r="H79" s="141"/>
      <c r="I79" s="142"/>
      <c r="J79" s="132"/>
      <c r="K79" s="133"/>
      <c r="L79" s="133"/>
      <c r="M79" s="133"/>
      <c r="N79" s="133"/>
      <c r="O79" s="133"/>
      <c r="P79" s="133"/>
      <c r="Q79" s="133"/>
      <c r="R79" s="134"/>
    </row>
    <row r="80" spans="1:18" ht="18.75" x14ac:dyDescent="0.3">
      <c r="A80" s="137"/>
      <c r="B80" s="137"/>
      <c r="C80" s="137"/>
      <c r="D80" s="139"/>
      <c r="E80" s="48"/>
      <c r="F80" s="49"/>
      <c r="G80" s="50"/>
      <c r="H80" s="49"/>
      <c r="I80" s="49"/>
      <c r="J80" s="49"/>
      <c r="K80" s="49"/>
      <c r="L80" s="51"/>
      <c r="M80" s="49"/>
      <c r="N80" s="51"/>
      <c r="O80" s="49"/>
      <c r="P80" s="51"/>
      <c r="Q80" s="49"/>
      <c r="R80" s="52"/>
    </row>
    <row r="81" spans="1:18" ht="21" x14ac:dyDescent="0.35">
      <c r="A81" s="16"/>
      <c r="B81" s="5"/>
      <c r="C81" s="56"/>
      <c r="D81" s="6"/>
      <c r="E81" s="55"/>
      <c r="F81" s="5"/>
      <c r="G81" s="56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</row>
    <row r="82" spans="1:18" ht="21" x14ac:dyDescent="0.35">
      <c r="A82" s="17"/>
      <c r="B82" s="4"/>
      <c r="C82" s="31"/>
      <c r="D82" s="4"/>
      <c r="E82" s="8"/>
      <c r="F82" s="4"/>
      <c r="G82" s="31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6" spans="1:18" ht="18.75" x14ac:dyDescent="0.3">
      <c r="A86" s="45"/>
    </row>
    <row r="87" spans="1:18" ht="18.75" x14ac:dyDescent="0.3">
      <c r="A87" s="45"/>
    </row>
    <row r="88" spans="1:18" ht="18.75" x14ac:dyDescent="0.3">
      <c r="A88" s="136"/>
      <c r="B88" s="136"/>
      <c r="C88" s="136"/>
      <c r="D88" s="138"/>
      <c r="E88" s="46"/>
      <c r="F88" s="47"/>
      <c r="G88" s="140"/>
      <c r="H88" s="141"/>
      <c r="I88" s="142"/>
      <c r="J88" s="132"/>
      <c r="K88" s="133"/>
      <c r="L88" s="133"/>
      <c r="M88" s="133"/>
      <c r="N88" s="133"/>
      <c r="O88" s="133"/>
      <c r="P88" s="133"/>
      <c r="Q88" s="133"/>
      <c r="R88" s="134"/>
    </row>
    <row r="89" spans="1:18" ht="18.75" x14ac:dyDescent="0.3">
      <c r="A89" s="137"/>
      <c r="B89" s="137"/>
      <c r="C89" s="137"/>
      <c r="D89" s="139"/>
      <c r="E89" s="48"/>
      <c r="F89" s="49"/>
      <c r="G89" s="50"/>
      <c r="H89" s="49"/>
      <c r="I89" s="49"/>
      <c r="J89" s="49"/>
      <c r="K89" s="49"/>
      <c r="L89" s="51"/>
      <c r="M89" s="49"/>
      <c r="N89" s="51"/>
      <c r="O89" s="49"/>
      <c r="P89" s="51"/>
      <c r="Q89" s="49"/>
      <c r="R89" s="52"/>
    </row>
    <row r="90" spans="1:18" ht="21" x14ac:dyDescent="0.35">
      <c r="A90" s="16"/>
      <c r="B90" s="5"/>
      <c r="C90" s="56"/>
      <c r="D90" s="6"/>
      <c r="E90" s="55"/>
      <c r="F90" s="5"/>
      <c r="G90" s="56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</row>
    <row r="91" spans="1:18" ht="21" x14ac:dyDescent="0.35">
      <c r="A91" s="17"/>
      <c r="B91" s="4"/>
      <c r="C91" s="31"/>
      <c r="D91" s="4"/>
      <c r="E91" s="8"/>
      <c r="F91" s="4"/>
      <c r="G91" s="31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</sheetData>
  <mergeCells count="35">
    <mergeCell ref="J6:R6"/>
    <mergeCell ref="D2:I2"/>
    <mergeCell ref="A6:A7"/>
    <mergeCell ref="B6:B7"/>
    <mergeCell ref="C6:C7"/>
    <mergeCell ref="D6:D7"/>
    <mergeCell ref="G6:I6"/>
    <mergeCell ref="J88:R88"/>
    <mergeCell ref="A79:A80"/>
    <mergeCell ref="B79:B80"/>
    <mergeCell ref="C79:C80"/>
    <mergeCell ref="D79:D80"/>
    <mergeCell ref="G79:I79"/>
    <mergeCell ref="J79:R79"/>
    <mergeCell ref="A88:A89"/>
    <mergeCell ref="B88:B89"/>
    <mergeCell ref="C88:C89"/>
    <mergeCell ref="D88:D89"/>
    <mergeCell ref="G88:I88"/>
    <mergeCell ref="A38:S38"/>
    <mergeCell ref="A25:R25"/>
    <mergeCell ref="J67:R67"/>
    <mergeCell ref="D45:I45"/>
    <mergeCell ref="D46:I46"/>
    <mergeCell ref="A49:A50"/>
    <mergeCell ref="B49:B50"/>
    <mergeCell ref="C49:C50"/>
    <mergeCell ref="D49:D50"/>
    <mergeCell ref="G49:I49"/>
    <mergeCell ref="J49:R49"/>
    <mergeCell ref="A67:A68"/>
    <mergeCell ref="B67:B68"/>
    <mergeCell ref="C67:C68"/>
    <mergeCell ref="D67:D68"/>
    <mergeCell ref="G67:I67"/>
  </mergeCells>
  <pageMargins left="0.70866141732283472" right="0.31496062992125984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opLeftCell="A28" zoomScaleNormal="100" zoomScaleSheetLayoutView="100" workbookViewId="0">
      <selection activeCell="A28" sqref="A1:XFD1048576"/>
    </sheetView>
  </sheetViews>
  <sheetFormatPr defaultRowHeight="14.25" x14ac:dyDescent="0.2"/>
  <cols>
    <col min="1" max="1" width="3.75" style="39" customWidth="1"/>
    <col min="2" max="2" width="22.75" style="39" customWidth="1"/>
    <col min="3" max="3" width="20.375" style="39" customWidth="1"/>
    <col min="4" max="5" width="9" style="39"/>
    <col min="6" max="6" width="10.125" style="39" customWidth="1"/>
    <col min="7" max="7" width="3.5" style="39" customWidth="1"/>
    <col min="8" max="8" width="3.875" style="39" customWidth="1"/>
    <col min="9" max="10" width="4.25" style="39" customWidth="1"/>
    <col min="11" max="11" width="4.125" style="39" customWidth="1"/>
    <col min="12" max="12" width="4.5" style="39" customWidth="1"/>
    <col min="13" max="13" width="4.625" style="39" customWidth="1"/>
    <col min="14" max="14" width="4.25" style="39" customWidth="1"/>
    <col min="15" max="15" width="4.625" style="39" customWidth="1"/>
    <col min="16" max="16" width="4.25" style="39" customWidth="1"/>
    <col min="17" max="17" width="4.625" style="39" customWidth="1"/>
    <col min="18" max="18" width="4.375" style="39" customWidth="1"/>
    <col min="19" max="16384" width="9" style="39"/>
  </cols>
  <sheetData>
    <row r="1" spans="1:18" ht="18.75" x14ac:dyDescent="0.3">
      <c r="D1" s="40" t="s">
        <v>24</v>
      </c>
      <c r="E1" s="40"/>
      <c r="F1" s="40"/>
      <c r="G1" s="40"/>
      <c r="H1" s="40"/>
      <c r="I1" s="40"/>
      <c r="Q1" s="41" t="s">
        <v>1</v>
      </c>
      <c r="R1" s="42"/>
    </row>
    <row r="2" spans="1:18" ht="18.75" x14ac:dyDescent="0.3">
      <c r="D2" s="143" t="s">
        <v>40</v>
      </c>
      <c r="E2" s="143"/>
      <c r="F2" s="143"/>
      <c r="G2" s="143"/>
      <c r="H2" s="143"/>
      <c r="I2" s="143"/>
    </row>
    <row r="3" spans="1:18" ht="18.75" x14ac:dyDescent="0.3">
      <c r="D3" s="43" t="s">
        <v>0</v>
      </c>
      <c r="E3" s="43"/>
      <c r="F3" s="43"/>
      <c r="G3" s="43"/>
      <c r="H3" s="43"/>
      <c r="I3" s="43"/>
    </row>
    <row r="4" spans="1:18" ht="18.75" x14ac:dyDescent="0.3">
      <c r="A4" s="45" t="s">
        <v>72</v>
      </c>
      <c r="B4" s="45"/>
    </row>
    <row r="5" spans="1:18" ht="18.75" x14ac:dyDescent="0.3">
      <c r="A5" s="45" t="s">
        <v>74</v>
      </c>
      <c r="B5" s="45"/>
    </row>
    <row r="6" spans="1:18" ht="18.75" x14ac:dyDescent="0.3">
      <c r="A6" s="136" t="s">
        <v>3</v>
      </c>
      <c r="B6" s="136" t="s">
        <v>21</v>
      </c>
      <c r="C6" s="136" t="s">
        <v>22</v>
      </c>
      <c r="D6" s="138" t="s">
        <v>4</v>
      </c>
      <c r="E6" s="46" t="s">
        <v>5</v>
      </c>
      <c r="F6" s="47" t="s">
        <v>6</v>
      </c>
      <c r="G6" s="140" t="s">
        <v>30</v>
      </c>
      <c r="H6" s="141"/>
      <c r="I6" s="142"/>
      <c r="J6" s="132" t="s">
        <v>43</v>
      </c>
      <c r="K6" s="133"/>
      <c r="L6" s="133"/>
      <c r="M6" s="133"/>
      <c r="N6" s="133"/>
      <c r="O6" s="133"/>
      <c r="P6" s="133"/>
      <c r="Q6" s="133"/>
      <c r="R6" s="134"/>
    </row>
    <row r="7" spans="1:18" ht="18.75" x14ac:dyDescent="0.3">
      <c r="A7" s="137"/>
      <c r="B7" s="137"/>
      <c r="C7" s="137"/>
      <c r="D7" s="139"/>
      <c r="E7" s="50" t="s">
        <v>7</v>
      </c>
      <c r="F7" s="49" t="s">
        <v>7</v>
      </c>
      <c r="G7" s="50" t="s">
        <v>8</v>
      </c>
      <c r="H7" s="49" t="s">
        <v>9</v>
      </c>
      <c r="I7" s="49" t="s">
        <v>10</v>
      </c>
      <c r="J7" s="49" t="s">
        <v>11</v>
      </c>
      <c r="K7" s="49" t="s">
        <v>12</v>
      </c>
      <c r="L7" s="51" t="s">
        <v>13</v>
      </c>
      <c r="M7" s="49" t="s">
        <v>14</v>
      </c>
      <c r="N7" s="51" t="s">
        <v>15</v>
      </c>
      <c r="O7" s="49" t="s">
        <v>16</v>
      </c>
      <c r="P7" s="51" t="s">
        <v>17</v>
      </c>
      <c r="Q7" s="49" t="s">
        <v>18</v>
      </c>
      <c r="R7" s="52" t="s">
        <v>19</v>
      </c>
    </row>
    <row r="8" spans="1:18" ht="21" x14ac:dyDescent="0.35">
      <c r="A8" s="16">
        <v>1</v>
      </c>
      <c r="B8" s="97" t="s">
        <v>41</v>
      </c>
      <c r="C8" s="20" t="s">
        <v>41</v>
      </c>
      <c r="D8" s="6">
        <v>10000</v>
      </c>
      <c r="E8" s="101" t="s">
        <v>20</v>
      </c>
      <c r="F8" s="5" t="s">
        <v>33</v>
      </c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ht="21" x14ac:dyDescent="0.35">
      <c r="A9" s="19"/>
      <c r="B9" s="4" t="s">
        <v>42</v>
      </c>
      <c r="C9" s="33" t="s">
        <v>42</v>
      </c>
      <c r="D9" s="12"/>
      <c r="E9" s="26"/>
      <c r="F9" s="10" t="s">
        <v>44</v>
      </c>
      <c r="G9" s="22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ht="21" x14ac:dyDescent="0.35">
      <c r="A10" s="16"/>
      <c r="B10" s="5"/>
      <c r="C10" s="5"/>
      <c r="D10" s="6"/>
      <c r="E10" s="55"/>
      <c r="F10" s="5"/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ht="21" x14ac:dyDescent="0.35">
      <c r="A11" s="19"/>
      <c r="B11" s="10"/>
      <c r="C11" s="10"/>
      <c r="D11" s="12"/>
      <c r="E11" s="26"/>
      <c r="F11" s="10"/>
      <c r="G11" s="22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ht="21" x14ac:dyDescent="0.35">
      <c r="A12" s="19"/>
      <c r="B12" s="10"/>
      <c r="C12" s="10"/>
      <c r="D12" s="12"/>
      <c r="E12" s="26"/>
      <c r="F12" s="10"/>
      <c r="G12" s="22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ht="21" x14ac:dyDescent="0.35">
      <c r="A13" s="19"/>
      <c r="B13" s="10"/>
      <c r="C13" s="10"/>
      <c r="D13" s="12"/>
      <c r="E13" s="26"/>
      <c r="F13" s="10"/>
      <c r="G13" s="22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ht="21" x14ac:dyDescent="0.35">
      <c r="A14" s="19"/>
      <c r="B14" s="10"/>
      <c r="C14" s="10"/>
      <c r="D14" s="12"/>
      <c r="E14" s="26"/>
      <c r="F14" s="10"/>
      <c r="G14" s="22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21" x14ac:dyDescent="0.35">
      <c r="A15" s="19"/>
      <c r="B15" s="10"/>
      <c r="C15" s="10"/>
      <c r="D15" s="12"/>
      <c r="E15" s="26"/>
      <c r="F15" s="10"/>
      <c r="G15" s="22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ht="21" x14ac:dyDescent="0.35">
      <c r="A16" s="19"/>
      <c r="B16" s="10"/>
      <c r="C16" s="10"/>
      <c r="D16" s="12"/>
      <c r="E16" s="26"/>
      <c r="F16" s="10"/>
      <c r="G16" s="22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18" ht="21" x14ac:dyDescent="0.35">
      <c r="A17" s="19"/>
      <c r="B17" s="10"/>
      <c r="C17" s="10"/>
      <c r="D17" s="12"/>
      <c r="E17" s="26"/>
      <c r="F17" s="10"/>
      <c r="G17" s="22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ht="21" x14ac:dyDescent="0.35">
      <c r="A18" s="17"/>
      <c r="B18" s="4"/>
      <c r="C18" s="4"/>
      <c r="D18" s="18"/>
      <c r="E18" s="26"/>
      <c r="F18" s="10"/>
      <c r="G18" s="22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18" ht="18.75" x14ac:dyDescent="0.3">
      <c r="A19" s="102"/>
      <c r="B19" s="103" t="s">
        <v>35</v>
      </c>
      <c r="C19" s="103"/>
      <c r="D19" s="104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3"/>
    </row>
    <row r="20" spans="1:18" ht="18.75" x14ac:dyDescent="0.3">
      <c r="A20" s="106"/>
      <c r="B20" s="107">
        <v>1</v>
      </c>
      <c r="C20" s="108"/>
      <c r="D20" s="109">
        <f>SUM(D8:D10)</f>
        <v>10000</v>
      </c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08"/>
    </row>
    <row r="21" spans="1:18" s="24" customFormat="1" x14ac:dyDescent="0.2"/>
    <row r="22" spans="1:18" s="24" customFormat="1" x14ac:dyDescent="0.2"/>
    <row r="23" spans="1:18" s="24" customFormat="1" x14ac:dyDescent="0.2"/>
    <row r="24" spans="1:18" s="24" customFormat="1" x14ac:dyDescent="0.2"/>
    <row r="25" spans="1:18" ht="18.75" x14ac:dyDescent="0.3">
      <c r="A25" s="135" t="s">
        <v>38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</row>
    <row r="26" spans="1:18" ht="18.75" x14ac:dyDescent="0.3">
      <c r="D26" s="40" t="s">
        <v>24</v>
      </c>
      <c r="E26" s="40"/>
      <c r="F26" s="40"/>
      <c r="G26" s="40"/>
      <c r="H26" s="40"/>
      <c r="I26" s="40"/>
      <c r="Q26" s="41" t="s">
        <v>1</v>
      </c>
      <c r="R26" s="42"/>
    </row>
    <row r="27" spans="1:18" ht="18.75" x14ac:dyDescent="0.3">
      <c r="D27" s="143" t="s">
        <v>40</v>
      </c>
      <c r="E27" s="143"/>
      <c r="F27" s="143"/>
      <c r="G27" s="143"/>
      <c r="H27" s="143"/>
      <c r="I27" s="143"/>
    </row>
    <row r="28" spans="1:18" ht="18.75" x14ac:dyDescent="0.3">
      <c r="D28" s="43" t="s">
        <v>0</v>
      </c>
      <c r="E28" s="43"/>
      <c r="F28" s="43"/>
      <c r="G28" s="43"/>
      <c r="H28" s="43"/>
      <c r="I28" s="43"/>
    </row>
    <row r="29" spans="1:18" ht="18.75" x14ac:dyDescent="0.3">
      <c r="A29" s="45" t="s">
        <v>72</v>
      </c>
      <c r="B29" s="45"/>
    </row>
    <row r="30" spans="1:18" s="24" customFormat="1" ht="18.75" x14ac:dyDescent="0.3">
      <c r="A30" s="72" t="s">
        <v>73</v>
      </c>
    </row>
    <row r="31" spans="1:18" ht="18.75" x14ac:dyDescent="0.3">
      <c r="A31" s="136" t="s">
        <v>3</v>
      </c>
      <c r="B31" s="136" t="s">
        <v>21</v>
      </c>
      <c r="C31" s="136" t="s">
        <v>22</v>
      </c>
      <c r="D31" s="138" t="s">
        <v>4</v>
      </c>
      <c r="E31" s="46" t="s">
        <v>5</v>
      </c>
      <c r="F31" s="47" t="s">
        <v>6</v>
      </c>
      <c r="G31" s="140" t="s">
        <v>30</v>
      </c>
      <c r="H31" s="141"/>
      <c r="I31" s="142"/>
      <c r="J31" s="132" t="s">
        <v>43</v>
      </c>
      <c r="K31" s="133"/>
      <c r="L31" s="133"/>
      <c r="M31" s="133"/>
      <c r="N31" s="133"/>
      <c r="O31" s="133"/>
      <c r="P31" s="133"/>
      <c r="Q31" s="133"/>
      <c r="R31" s="134"/>
    </row>
    <row r="32" spans="1:18" ht="18.75" x14ac:dyDescent="0.3">
      <c r="A32" s="137"/>
      <c r="B32" s="137"/>
      <c r="C32" s="137"/>
      <c r="D32" s="153"/>
      <c r="E32" s="48" t="s">
        <v>7</v>
      </c>
      <c r="F32" s="111" t="s">
        <v>7</v>
      </c>
      <c r="G32" s="50" t="s">
        <v>8</v>
      </c>
      <c r="H32" s="49" t="s">
        <v>9</v>
      </c>
      <c r="I32" s="49" t="s">
        <v>10</v>
      </c>
      <c r="J32" s="49" t="s">
        <v>11</v>
      </c>
      <c r="K32" s="49" t="s">
        <v>12</v>
      </c>
      <c r="L32" s="51" t="s">
        <v>13</v>
      </c>
      <c r="M32" s="49" t="s">
        <v>14</v>
      </c>
      <c r="N32" s="51" t="s">
        <v>15</v>
      </c>
      <c r="O32" s="49" t="s">
        <v>16</v>
      </c>
      <c r="P32" s="51" t="s">
        <v>17</v>
      </c>
      <c r="Q32" s="49" t="s">
        <v>18</v>
      </c>
      <c r="R32" s="52" t="s">
        <v>19</v>
      </c>
    </row>
    <row r="33" spans="1:18" ht="21" x14ac:dyDescent="0.3">
      <c r="A33" s="77">
        <v>1</v>
      </c>
      <c r="B33" s="34" t="s">
        <v>77</v>
      </c>
      <c r="C33" s="34" t="s">
        <v>75</v>
      </c>
      <c r="D33" s="112">
        <v>20000</v>
      </c>
      <c r="E33" s="147" t="s">
        <v>28</v>
      </c>
      <c r="F33" s="150" t="s">
        <v>53</v>
      </c>
      <c r="G33" s="56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 x14ac:dyDescent="0.3">
      <c r="A34" s="79"/>
      <c r="B34" s="113"/>
      <c r="C34" s="113"/>
      <c r="D34" s="114"/>
      <c r="E34" s="148"/>
      <c r="F34" s="151"/>
      <c r="G34" s="31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ht="21" x14ac:dyDescent="0.3">
      <c r="A35" s="77">
        <v>2</v>
      </c>
      <c r="B35" s="34" t="s">
        <v>78</v>
      </c>
      <c r="C35" s="34" t="s">
        <v>76</v>
      </c>
      <c r="D35" s="112">
        <v>15000</v>
      </c>
      <c r="E35" s="148"/>
      <c r="F35" s="151"/>
      <c r="G35" s="56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ht="21" x14ac:dyDescent="0.35">
      <c r="A36" s="79"/>
      <c r="B36" s="115"/>
      <c r="C36" s="115"/>
      <c r="D36" s="114"/>
      <c r="E36" s="149"/>
      <c r="F36" s="152"/>
      <c r="G36" s="31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ht="21" x14ac:dyDescent="0.35">
      <c r="A37" s="78"/>
      <c r="B37" s="116"/>
      <c r="C37" s="10"/>
      <c r="D37" s="12"/>
      <c r="E37" s="26"/>
      <c r="F37" s="10"/>
      <c r="G37" s="22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ht="21" x14ac:dyDescent="0.35">
      <c r="A38" s="78"/>
      <c r="B38" s="116"/>
      <c r="C38" s="10"/>
      <c r="D38" s="12"/>
      <c r="E38" s="26"/>
      <c r="F38" s="10"/>
      <c r="G38" s="22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ht="21" x14ac:dyDescent="0.35">
      <c r="A39" s="79"/>
      <c r="B39" s="115"/>
      <c r="C39" s="10"/>
      <c r="D39" s="12"/>
      <c r="E39" s="26"/>
      <c r="F39" s="10"/>
      <c r="G39" s="22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ht="18.75" x14ac:dyDescent="0.3">
      <c r="A40" s="72" t="s">
        <v>54</v>
      </c>
      <c r="B40" s="103"/>
      <c r="C40" s="103"/>
      <c r="D40" s="104"/>
      <c r="E40" s="105"/>
      <c r="F40" s="104"/>
      <c r="G40" s="117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3"/>
    </row>
    <row r="41" spans="1:18" ht="18.75" x14ac:dyDescent="0.3">
      <c r="A41" s="106"/>
      <c r="B41" s="107">
        <v>2</v>
      </c>
      <c r="C41" s="108"/>
      <c r="D41" s="109">
        <f>SUM(D33:D40)</f>
        <v>35000</v>
      </c>
      <c r="E41" s="110"/>
      <c r="F41" s="113"/>
      <c r="G41" s="118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08"/>
    </row>
    <row r="42" spans="1:18" ht="18.75" x14ac:dyDescent="0.3">
      <c r="A42" s="89" t="s">
        <v>26</v>
      </c>
      <c r="B42" s="82"/>
      <c r="C42" s="90"/>
      <c r="D42" s="90"/>
      <c r="E42" s="91"/>
      <c r="F42" s="90"/>
      <c r="G42" s="119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82"/>
    </row>
    <row r="43" spans="1:18" ht="18.75" x14ac:dyDescent="0.3">
      <c r="A43" s="92"/>
      <c r="B43" s="120">
        <f>B41+B20</f>
        <v>3</v>
      </c>
      <c r="C43" s="93"/>
      <c r="D43" s="94">
        <f>D41+D20</f>
        <v>45000</v>
      </c>
      <c r="E43" s="95"/>
      <c r="F43" s="93"/>
      <c r="G43" s="92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6"/>
    </row>
    <row r="46" spans="1:18" s="24" customFormat="1" x14ac:dyDescent="0.2"/>
    <row r="47" spans="1:18" s="24" customFormat="1" x14ac:dyDescent="0.2"/>
    <row r="48" spans="1:18" s="24" customFormat="1" ht="18.75" x14ac:dyDescent="0.3">
      <c r="B48" s="121"/>
      <c r="D48" s="122"/>
      <c r="E48" s="99"/>
      <c r="F48" s="99"/>
      <c r="G48" s="99"/>
      <c r="H48" s="99"/>
      <c r="I48" s="99"/>
    </row>
    <row r="49" spans="1:19" s="24" customFormat="1" ht="26.25" customHeight="1" x14ac:dyDescent="0.3">
      <c r="A49" s="135" t="s">
        <v>39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</row>
    <row r="50" spans="1:19" s="24" customFormat="1" x14ac:dyDescent="0.2"/>
    <row r="51" spans="1:19" s="24" customFormat="1" ht="18.75" x14ac:dyDescent="0.3">
      <c r="A51" s="145"/>
      <c r="B51" s="145"/>
      <c r="C51" s="145"/>
      <c r="D51" s="146"/>
      <c r="E51" s="71"/>
      <c r="F51" s="99"/>
      <c r="G51" s="145"/>
      <c r="H51" s="145"/>
      <c r="I51" s="145"/>
      <c r="J51" s="144"/>
      <c r="K51" s="144"/>
      <c r="L51" s="144"/>
      <c r="M51" s="144"/>
      <c r="N51" s="144"/>
      <c r="O51" s="144"/>
      <c r="P51" s="144"/>
      <c r="Q51" s="144"/>
      <c r="R51" s="144"/>
    </row>
    <row r="52" spans="1:19" s="24" customFormat="1" ht="18.75" x14ac:dyDescent="0.3">
      <c r="A52" s="145"/>
      <c r="B52" s="145"/>
      <c r="C52" s="145"/>
      <c r="D52" s="146"/>
      <c r="E52" s="71"/>
      <c r="F52" s="99"/>
      <c r="G52" s="71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</row>
    <row r="53" spans="1:19" s="24" customFormat="1" ht="21" x14ac:dyDescent="0.35">
      <c r="A53" s="100"/>
      <c r="B53" s="22"/>
      <c r="C53" s="22"/>
      <c r="D53" s="23"/>
      <c r="E53" s="26"/>
      <c r="F53" s="22"/>
      <c r="G53" s="22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9" s="24" customFormat="1" ht="21" x14ac:dyDescent="0.35">
      <c r="A54" s="100"/>
      <c r="B54" s="22"/>
      <c r="C54" s="22"/>
      <c r="D54" s="23"/>
      <c r="E54" s="26"/>
      <c r="F54" s="22"/>
      <c r="G54" s="22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9" s="24" customFormat="1" ht="21" x14ac:dyDescent="0.35">
      <c r="A55" s="100"/>
      <c r="B55" s="22"/>
      <c r="C55" s="22"/>
      <c r="D55" s="22"/>
      <c r="E55" s="26"/>
      <c r="F55" s="22"/>
      <c r="G55" s="22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9" s="24" customFormat="1" x14ac:dyDescent="0.2"/>
    <row r="57" spans="1:19" s="24" customFormat="1" x14ac:dyDescent="0.2"/>
    <row r="58" spans="1:19" s="24" customFormat="1" x14ac:dyDescent="0.2"/>
    <row r="59" spans="1:19" s="24" customFormat="1" x14ac:dyDescent="0.2"/>
    <row r="60" spans="1:19" s="24" customFormat="1" x14ac:dyDescent="0.2"/>
    <row r="61" spans="1:19" s="24" customFormat="1" x14ac:dyDescent="0.2"/>
    <row r="62" spans="1:19" s="24" customFormat="1" x14ac:dyDescent="0.2"/>
    <row r="63" spans="1:19" s="24" customFormat="1" x14ac:dyDescent="0.2"/>
    <row r="64" spans="1:19" s="24" customFormat="1" x14ac:dyDescent="0.2"/>
    <row r="65" spans="1:18" s="24" customFormat="1" x14ac:dyDescent="0.2"/>
    <row r="66" spans="1:18" s="24" customFormat="1" x14ac:dyDescent="0.2"/>
    <row r="67" spans="1:18" s="24" customFormat="1" ht="18.75" x14ac:dyDescent="0.3">
      <c r="A67" s="72"/>
    </row>
    <row r="68" spans="1:18" s="24" customFormat="1" ht="18.75" x14ac:dyDescent="0.3">
      <c r="A68" s="72"/>
    </row>
    <row r="69" spans="1:18" s="24" customFormat="1" ht="18.75" x14ac:dyDescent="0.3">
      <c r="A69" s="145"/>
      <c r="B69" s="145"/>
      <c r="C69" s="145"/>
      <c r="D69" s="146"/>
      <c r="E69" s="71"/>
      <c r="F69" s="99"/>
      <c r="G69" s="145"/>
      <c r="H69" s="145"/>
      <c r="I69" s="145"/>
      <c r="J69" s="144"/>
      <c r="K69" s="144"/>
      <c r="L69" s="144"/>
      <c r="M69" s="144"/>
      <c r="N69" s="144"/>
      <c r="O69" s="144"/>
      <c r="P69" s="144"/>
      <c r="Q69" s="144"/>
      <c r="R69" s="144"/>
    </row>
    <row r="70" spans="1:18" s="24" customFormat="1" ht="18.75" x14ac:dyDescent="0.3">
      <c r="A70" s="145"/>
      <c r="B70" s="145"/>
      <c r="C70" s="145"/>
      <c r="D70" s="146"/>
      <c r="E70" s="71"/>
      <c r="F70" s="99"/>
      <c r="G70" s="71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</row>
    <row r="71" spans="1:18" s="24" customFormat="1" ht="21" x14ac:dyDescent="0.35">
      <c r="A71" s="100"/>
      <c r="B71" s="22"/>
      <c r="C71" s="22"/>
      <c r="D71" s="23"/>
      <c r="E71" s="26"/>
      <c r="F71" s="22"/>
      <c r="G71" s="22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1:18" s="24" customFormat="1" ht="21" x14ac:dyDescent="0.35">
      <c r="A72" s="100"/>
      <c r="B72" s="22"/>
      <c r="C72" s="22"/>
      <c r="D72" s="22"/>
      <c r="E72" s="26"/>
      <c r="F72" s="22"/>
      <c r="G72" s="22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1:18" s="24" customFormat="1" x14ac:dyDescent="0.2"/>
    <row r="74" spans="1:18" s="24" customFormat="1" x14ac:dyDescent="0.2"/>
    <row r="75" spans="1:18" s="24" customFormat="1" x14ac:dyDescent="0.2"/>
    <row r="76" spans="1:18" s="24" customFormat="1" x14ac:dyDescent="0.2"/>
    <row r="77" spans="1:18" s="24" customFormat="1" x14ac:dyDescent="0.2"/>
    <row r="78" spans="1:18" s="24" customFormat="1" x14ac:dyDescent="0.2"/>
    <row r="79" spans="1:18" s="24" customFormat="1" ht="18.75" x14ac:dyDescent="0.3">
      <c r="A79" s="72"/>
    </row>
    <row r="80" spans="1:18" ht="18.75" x14ac:dyDescent="0.3">
      <c r="A80" s="45"/>
    </row>
    <row r="81" spans="1:18" ht="18.75" x14ac:dyDescent="0.3">
      <c r="A81" s="136"/>
      <c r="B81" s="136"/>
      <c r="C81" s="136"/>
      <c r="D81" s="138"/>
      <c r="E81" s="46"/>
      <c r="F81" s="47"/>
      <c r="G81" s="140"/>
      <c r="H81" s="141"/>
      <c r="I81" s="142"/>
      <c r="J81" s="132"/>
      <c r="K81" s="133"/>
      <c r="L81" s="133"/>
      <c r="M81" s="133"/>
      <c r="N81" s="133"/>
      <c r="O81" s="133"/>
      <c r="P81" s="133"/>
      <c r="Q81" s="133"/>
      <c r="R81" s="134"/>
    </row>
    <row r="82" spans="1:18" ht="18.75" x14ac:dyDescent="0.3">
      <c r="A82" s="137"/>
      <c r="B82" s="137"/>
      <c r="C82" s="137"/>
      <c r="D82" s="139"/>
      <c r="E82" s="48"/>
      <c r="F82" s="49"/>
      <c r="G82" s="50"/>
      <c r="H82" s="49"/>
      <c r="I82" s="49"/>
      <c r="J82" s="49"/>
      <c r="K82" s="49"/>
      <c r="L82" s="51"/>
      <c r="M82" s="49"/>
      <c r="N82" s="51"/>
      <c r="O82" s="49"/>
      <c r="P82" s="51"/>
      <c r="Q82" s="49"/>
      <c r="R82" s="52"/>
    </row>
    <row r="83" spans="1:18" ht="21" x14ac:dyDescent="0.35">
      <c r="A83" s="16"/>
      <c r="B83" s="5"/>
      <c r="C83" s="56"/>
      <c r="D83" s="6"/>
      <c r="E83" s="55"/>
      <c r="F83" s="5"/>
      <c r="G83" s="56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</row>
    <row r="84" spans="1:18" ht="21" x14ac:dyDescent="0.35">
      <c r="A84" s="17"/>
      <c r="B84" s="4"/>
      <c r="C84" s="31"/>
      <c r="D84" s="4"/>
      <c r="E84" s="8"/>
      <c r="F84" s="4"/>
      <c r="G84" s="31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8" spans="1:18" ht="18.75" x14ac:dyDescent="0.3">
      <c r="A88" s="45"/>
    </row>
    <row r="89" spans="1:18" ht="18.75" x14ac:dyDescent="0.3">
      <c r="A89" s="45"/>
    </row>
    <row r="90" spans="1:18" ht="18.75" x14ac:dyDescent="0.3">
      <c r="A90" s="136"/>
      <c r="B90" s="136"/>
      <c r="C90" s="136"/>
      <c r="D90" s="138"/>
      <c r="E90" s="46"/>
      <c r="F90" s="47"/>
      <c r="G90" s="140"/>
      <c r="H90" s="141"/>
      <c r="I90" s="142"/>
      <c r="J90" s="132"/>
      <c r="K90" s="133"/>
      <c r="L90" s="133"/>
      <c r="M90" s="133"/>
      <c r="N90" s="133"/>
      <c r="O90" s="133"/>
      <c r="P90" s="133"/>
      <c r="Q90" s="133"/>
      <c r="R90" s="134"/>
    </row>
    <row r="91" spans="1:18" ht="18.75" x14ac:dyDescent="0.3">
      <c r="A91" s="137"/>
      <c r="B91" s="137"/>
      <c r="C91" s="137"/>
      <c r="D91" s="139"/>
      <c r="E91" s="48"/>
      <c r="F91" s="49"/>
      <c r="G91" s="50"/>
      <c r="H91" s="49"/>
      <c r="I91" s="49"/>
      <c r="J91" s="49"/>
      <c r="K91" s="49"/>
      <c r="L91" s="51"/>
      <c r="M91" s="49"/>
      <c r="N91" s="51"/>
      <c r="O91" s="49"/>
      <c r="P91" s="51"/>
      <c r="Q91" s="49"/>
      <c r="R91" s="52"/>
    </row>
    <row r="92" spans="1:18" ht="21" x14ac:dyDescent="0.35">
      <c r="A92" s="16"/>
      <c r="B92" s="5"/>
      <c r="C92" s="56"/>
      <c r="D92" s="6"/>
      <c r="E92" s="55"/>
      <c r="F92" s="5"/>
      <c r="G92" s="56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</row>
    <row r="93" spans="1:18" ht="21" x14ac:dyDescent="0.35">
      <c r="A93" s="17"/>
      <c r="B93" s="4"/>
      <c r="C93" s="31"/>
      <c r="D93" s="4"/>
      <c r="E93" s="8"/>
      <c r="F93" s="4"/>
      <c r="G93" s="31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</sheetData>
  <mergeCells count="42">
    <mergeCell ref="J90:R90"/>
    <mergeCell ref="J81:R81"/>
    <mergeCell ref="J69:R69"/>
    <mergeCell ref="A25:R25"/>
    <mergeCell ref="A81:A82"/>
    <mergeCell ref="B81:B82"/>
    <mergeCell ref="C81:C82"/>
    <mergeCell ref="D81:D82"/>
    <mergeCell ref="G81:I81"/>
    <mergeCell ref="A90:A91"/>
    <mergeCell ref="B90:B91"/>
    <mergeCell ref="C90:C91"/>
    <mergeCell ref="D90:D91"/>
    <mergeCell ref="G90:I90"/>
    <mergeCell ref="A69:A70"/>
    <mergeCell ref="B69:B70"/>
    <mergeCell ref="J6:R6"/>
    <mergeCell ref="A51:A52"/>
    <mergeCell ref="B51:B52"/>
    <mergeCell ref="C51:C52"/>
    <mergeCell ref="D51:D52"/>
    <mergeCell ref="G51:I51"/>
    <mergeCell ref="J51:R51"/>
    <mergeCell ref="A31:A32"/>
    <mergeCell ref="A49:S49"/>
    <mergeCell ref="B31:B32"/>
    <mergeCell ref="D27:I27"/>
    <mergeCell ref="C31:C32"/>
    <mergeCell ref="D31:D32"/>
    <mergeCell ref="G31:I31"/>
    <mergeCell ref="J31:R31"/>
    <mergeCell ref="C69:C70"/>
    <mergeCell ref="D69:D70"/>
    <mergeCell ref="G69:I69"/>
    <mergeCell ref="D2:I2"/>
    <mergeCell ref="A6:A7"/>
    <mergeCell ref="B6:B7"/>
    <mergeCell ref="C6:C7"/>
    <mergeCell ref="D6:D7"/>
    <mergeCell ref="G6:I6"/>
    <mergeCell ref="E33:E36"/>
    <mergeCell ref="F33:F36"/>
  </mergeCells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topLeftCell="A4" zoomScaleNormal="100" workbookViewId="0">
      <selection activeCell="A4" sqref="A1:XFD1048576"/>
    </sheetView>
  </sheetViews>
  <sheetFormatPr defaultRowHeight="14.25" x14ac:dyDescent="0.2"/>
  <cols>
    <col min="1" max="1" width="2.625" style="39" customWidth="1"/>
    <col min="2" max="2" width="21" style="39" customWidth="1"/>
    <col min="3" max="3" width="23.875" style="39" customWidth="1"/>
    <col min="4" max="4" width="8.125" style="39" customWidth="1"/>
    <col min="5" max="5" width="7.75" style="39" customWidth="1"/>
    <col min="6" max="6" width="8.5" style="39" customWidth="1"/>
    <col min="7" max="7" width="4.375" style="39" customWidth="1"/>
    <col min="8" max="8" width="4.125" style="39" customWidth="1"/>
    <col min="9" max="10" width="4.25" style="39" customWidth="1"/>
    <col min="11" max="11" width="4.125" style="39" customWidth="1"/>
    <col min="12" max="12" width="4.5" style="39" customWidth="1"/>
    <col min="13" max="14" width="3.875" style="39" customWidth="1"/>
    <col min="15" max="15" width="4" style="39" customWidth="1"/>
    <col min="16" max="16" width="4.25" style="39" customWidth="1"/>
    <col min="17" max="17" width="4.625" style="39" customWidth="1"/>
    <col min="18" max="18" width="4.75" style="39" customWidth="1"/>
    <col min="19" max="16384" width="9" style="39"/>
  </cols>
  <sheetData>
    <row r="1" spans="1:18" ht="18.75" x14ac:dyDescent="0.3">
      <c r="D1" s="40" t="s">
        <v>24</v>
      </c>
      <c r="E1" s="40"/>
      <c r="F1" s="40"/>
      <c r="G1" s="40"/>
      <c r="H1" s="40"/>
      <c r="I1" s="40"/>
      <c r="Q1" s="41" t="s">
        <v>1</v>
      </c>
      <c r="R1" s="42"/>
    </row>
    <row r="2" spans="1:18" ht="18.75" x14ac:dyDescent="0.3">
      <c r="D2" s="143" t="s">
        <v>40</v>
      </c>
      <c r="E2" s="143"/>
      <c r="F2" s="143"/>
      <c r="G2" s="143"/>
      <c r="H2" s="143"/>
      <c r="I2" s="143"/>
    </row>
    <row r="3" spans="1:18" ht="18.75" x14ac:dyDescent="0.3">
      <c r="D3" s="43" t="s">
        <v>0</v>
      </c>
      <c r="E3" s="43"/>
      <c r="F3" s="43"/>
      <c r="G3" s="43"/>
      <c r="H3" s="43"/>
      <c r="I3" s="43"/>
    </row>
    <row r="4" spans="1:18" ht="18.75" x14ac:dyDescent="0.3">
      <c r="A4" s="45" t="s">
        <v>79</v>
      </c>
      <c r="B4" s="45"/>
    </row>
    <row r="5" spans="1:18" s="24" customFormat="1" ht="18.75" x14ac:dyDescent="0.3">
      <c r="A5" s="45" t="s">
        <v>80</v>
      </c>
      <c r="B5" s="45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24" customFormat="1" ht="18.75" x14ac:dyDescent="0.3">
      <c r="A6" s="136" t="s">
        <v>3</v>
      </c>
      <c r="B6" s="136" t="s">
        <v>21</v>
      </c>
      <c r="C6" s="136" t="s">
        <v>22</v>
      </c>
      <c r="D6" s="138" t="s">
        <v>4</v>
      </c>
      <c r="E6" s="46" t="s">
        <v>5</v>
      </c>
      <c r="F6" s="47" t="s">
        <v>6</v>
      </c>
      <c r="G6" s="140" t="s">
        <v>30</v>
      </c>
      <c r="H6" s="141"/>
      <c r="I6" s="142"/>
      <c r="J6" s="132" t="s">
        <v>43</v>
      </c>
      <c r="K6" s="133"/>
      <c r="L6" s="133"/>
      <c r="M6" s="133"/>
      <c r="N6" s="133"/>
      <c r="O6" s="133"/>
      <c r="P6" s="133"/>
      <c r="Q6" s="133"/>
      <c r="R6" s="134"/>
    </row>
    <row r="7" spans="1:18" s="24" customFormat="1" ht="18.75" x14ac:dyDescent="0.3">
      <c r="A7" s="137"/>
      <c r="B7" s="137"/>
      <c r="C7" s="137"/>
      <c r="D7" s="139"/>
      <c r="E7" s="48" t="s">
        <v>7</v>
      </c>
      <c r="F7" s="49" t="s">
        <v>7</v>
      </c>
      <c r="G7" s="50" t="s">
        <v>8</v>
      </c>
      <c r="H7" s="49" t="s">
        <v>9</v>
      </c>
      <c r="I7" s="49" t="s">
        <v>10</v>
      </c>
      <c r="J7" s="49" t="s">
        <v>11</v>
      </c>
      <c r="K7" s="49" t="s">
        <v>12</v>
      </c>
      <c r="L7" s="51" t="s">
        <v>13</v>
      </c>
      <c r="M7" s="49" t="s">
        <v>14</v>
      </c>
      <c r="N7" s="51" t="s">
        <v>15</v>
      </c>
      <c r="O7" s="49" t="s">
        <v>16</v>
      </c>
      <c r="P7" s="51" t="s">
        <v>17</v>
      </c>
      <c r="Q7" s="49" t="s">
        <v>18</v>
      </c>
      <c r="R7" s="52" t="s">
        <v>19</v>
      </c>
    </row>
    <row r="8" spans="1:18" s="24" customFormat="1" ht="21" x14ac:dyDescent="0.35">
      <c r="A8" s="16">
        <v>1</v>
      </c>
      <c r="B8" s="97" t="s">
        <v>81</v>
      </c>
      <c r="C8" s="97" t="s">
        <v>56</v>
      </c>
      <c r="D8" s="6">
        <v>30000</v>
      </c>
      <c r="E8" s="55" t="s">
        <v>20</v>
      </c>
      <c r="F8" s="5" t="s">
        <v>23</v>
      </c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24" customFormat="1" ht="21" x14ac:dyDescent="0.35">
      <c r="A9" s="17"/>
      <c r="B9" s="4"/>
      <c r="C9" s="4"/>
      <c r="D9" s="4"/>
      <c r="E9" s="8"/>
      <c r="F9" s="4"/>
      <c r="G9" s="31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24" customFormat="1" ht="21" x14ac:dyDescent="0.35">
      <c r="A10" s="16">
        <v>2</v>
      </c>
      <c r="B10" s="97" t="s">
        <v>57</v>
      </c>
      <c r="C10" s="97" t="s">
        <v>57</v>
      </c>
      <c r="D10" s="6">
        <v>30000</v>
      </c>
      <c r="E10" s="55" t="s">
        <v>20</v>
      </c>
      <c r="F10" s="5" t="s">
        <v>23</v>
      </c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24" customFormat="1" ht="21" x14ac:dyDescent="0.35">
      <c r="A11" s="17"/>
      <c r="B11" s="4"/>
      <c r="C11" s="4"/>
      <c r="D11" s="4"/>
      <c r="E11" s="8"/>
      <c r="F11" s="4"/>
      <c r="G11" s="31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24" customFormat="1" ht="21" x14ac:dyDescent="0.35">
      <c r="A12" s="16">
        <v>3</v>
      </c>
      <c r="B12" s="97" t="s">
        <v>58</v>
      </c>
      <c r="C12" s="97" t="s">
        <v>58</v>
      </c>
      <c r="D12" s="6">
        <v>30000</v>
      </c>
      <c r="E12" s="55" t="s">
        <v>20</v>
      </c>
      <c r="F12" s="5" t="s">
        <v>23</v>
      </c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24" customFormat="1" ht="21" x14ac:dyDescent="0.35">
      <c r="A13" s="17"/>
      <c r="B13" s="4"/>
      <c r="C13" s="4"/>
      <c r="D13" s="4"/>
      <c r="E13" s="8"/>
      <c r="F13" s="4"/>
      <c r="G13" s="31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24" customFormat="1" ht="18.75" x14ac:dyDescent="0.3">
      <c r="A14" s="19"/>
      <c r="B14" s="13"/>
      <c r="C14" s="11"/>
      <c r="D14" s="15"/>
      <c r="F14" s="10"/>
      <c r="G14" s="22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s="24" customFormat="1" ht="18.75" x14ac:dyDescent="0.3">
      <c r="A15" s="19"/>
      <c r="B15" s="13"/>
      <c r="C15" s="11"/>
      <c r="D15" s="15"/>
      <c r="F15" s="10"/>
      <c r="G15" s="22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s="24" customFormat="1" ht="18.75" x14ac:dyDescent="0.3">
      <c r="A16" s="19"/>
      <c r="B16" s="13"/>
      <c r="C16" s="11"/>
      <c r="D16" s="15"/>
      <c r="F16" s="10"/>
      <c r="G16" s="22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20" s="24" customFormat="1" ht="18.75" x14ac:dyDescent="0.3">
      <c r="A17" s="19"/>
      <c r="B17" s="13"/>
      <c r="C17" s="11"/>
      <c r="D17" s="15"/>
      <c r="F17" s="10"/>
      <c r="G17" s="22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20" s="24" customFormat="1" ht="18.75" x14ac:dyDescent="0.3">
      <c r="A18" s="19"/>
      <c r="B18" s="13"/>
      <c r="C18" s="11"/>
      <c r="D18" s="15"/>
      <c r="F18" s="10"/>
      <c r="G18" s="22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20" s="24" customFormat="1" ht="18.75" x14ac:dyDescent="0.3">
      <c r="A19" s="19"/>
      <c r="B19" s="13"/>
      <c r="C19" s="11"/>
      <c r="D19" s="15"/>
      <c r="F19" s="10"/>
      <c r="G19" s="22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20" s="24" customFormat="1" ht="18.75" x14ac:dyDescent="0.3">
      <c r="A20" s="89" t="s">
        <v>71</v>
      </c>
      <c r="B20" s="82"/>
      <c r="C20" s="90"/>
      <c r="D20" s="90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82"/>
    </row>
    <row r="21" spans="1:20" s="24" customFormat="1" ht="18.75" x14ac:dyDescent="0.3">
      <c r="A21" s="92"/>
      <c r="B21" s="69">
        <v>3</v>
      </c>
      <c r="C21" s="93"/>
      <c r="D21" s="94">
        <f>SUM(D8:D20)</f>
        <v>90000</v>
      </c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6"/>
    </row>
    <row r="22" spans="1:20" s="24" customFormat="1" ht="18.75" x14ac:dyDescent="0.3">
      <c r="A22" s="89" t="s">
        <v>49</v>
      </c>
      <c r="B22" s="82"/>
      <c r="C22" s="11"/>
      <c r="D22" s="123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82"/>
    </row>
    <row r="23" spans="1:20" s="24" customFormat="1" ht="18.75" x14ac:dyDescent="0.3">
      <c r="A23" s="92"/>
      <c r="B23" s="69">
        <v>3</v>
      </c>
      <c r="C23" s="93"/>
      <c r="D23" s="94">
        <f>D21</f>
        <v>90000</v>
      </c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6"/>
    </row>
    <row r="24" spans="1:20" s="24" customFormat="1" ht="18.75" x14ac:dyDescent="0.3">
      <c r="D24" s="144"/>
      <c r="E24" s="144"/>
      <c r="F24" s="144"/>
      <c r="G24" s="144"/>
      <c r="H24" s="144"/>
      <c r="I24" s="144"/>
    </row>
    <row r="25" spans="1:20" s="24" customFormat="1" ht="18.75" x14ac:dyDescent="0.3">
      <c r="D25" s="43"/>
      <c r="E25" s="43"/>
      <c r="F25" s="43"/>
      <c r="G25" s="43"/>
      <c r="H25" s="43"/>
      <c r="I25" s="43"/>
    </row>
    <row r="26" spans="1:20" s="24" customFormat="1" ht="18.75" x14ac:dyDescent="0.3">
      <c r="A26" s="72"/>
      <c r="B26" s="72"/>
    </row>
    <row r="27" spans="1:20" s="24" customFormat="1" ht="18.75" x14ac:dyDescent="0.3">
      <c r="A27" s="72"/>
      <c r="B27" s="72"/>
    </row>
    <row r="28" spans="1:20" s="24" customFormat="1" ht="18.75" x14ac:dyDescent="0.3">
      <c r="A28" s="145"/>
      <c r="B28" s="145"/>
      <c r="C28" s="145"/>
      <c r="D28" s="146"/>
      <c r="E28" s="71"/>
      <c r="F28" s="99"/>
      <c r="G28" s="145"/>
      <c r="H28" s="145"/>
      <c r="I28" s="145"/>
      <c r="J28" s="144"/>
      <c r="K28" s="144"/>
      <c r="L28" s="144"/>
      <c r="M28" s="144"/>
      <c r="N28" s="144"/>
      <c r="O28" s="144"/>
      <c r="P28" s="144"/>
      <c r="Q28" s="144"/>
      <c r="R28" s="144"/>
    </row>
    <row r="29" spans="1:20" s="24" customFormat="1" ht="18.75" x14ac:dyDescent="0.3">
      <c r="A29" s="145"/>
      <c r="B29" s="145"/>
      <c r="C29" s="145"/>
      <c r="D29" s="146"/>
      <c r="E29" s="71"/>
      <c r="F29" s="99"/>
      <c r="G29" s="71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</row>
    <row r="30" spans="1:20" s="24" customFormat="1" ht="21" x14ac:dyDescent="0.35">
      <c r="A30" s="100"/>
      <c r="B30" s="22"/>
      <c r="C30" s="22"/>
      <c r="D30" s="23"/>
      <c r="E30" s="26"/>
      <c r="F30" s="22"/>
      <c r="G30" s="22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20" s="24" customFormat="1" ht="21" x14ac:dyDescent="0.35">
      <c r="A31" s="100"/>
      <c r="B31" s="22"/>
      <c r="C31" s="22"/>
      <c r="D31" s="22"/>
      <c r="E31" s="26"/>
      <c r="F31" s="22"/>
      <c r="G31" s="22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T31" s="20"/>
    </row>
    <row r="32" spans="1:20" s="24" customFormat="1" ht="21" x14ac:dyDescent="0.35">
      <c r="A32" s="100"/>
      <c r="B32" s="22"/>
      <c r="C32" s="22"/>
      <c r="D32" s="23"/>
      <c r="E32" s="26"/>
      <c r="F32" s="22"/>
      <c r="G32" s="22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</row>
    <row r="33" spans="1:18" s="24" customFormat="1" ht="18.75" x14ac:dyDescent="0.3">
      <c r="A33" s="100"/>
      <c r="B33" s="22"/>
      <c r="C33" s="22"/>
      <c r="D33" s="23"/>
      <c r="F33" s="22"/>
      <c r="G33" s="22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18" s="24" customFormat="1" ht="18.75" x14ac:dyDescent="0.3">
      <c r="A34" s="100"/>
      <c r="B34" s="22"/>
      <c r="C34" s="22"/>
      <c r="D34" s="23"/>
      <c r="F34" s="22"/>
      <c r="G34" s="22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24" customFormat="1" ht="18.75" x14ac:dyDescent="0.3">
      <c r="A35" s="100"/>
      <c r="B35" s="22"/>
      <c r="C35" s="22"/>
      <c r="D35" s="23"/>
      <c r="F35" s="22"/>
      <c r="G35" s="22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24" customFormat="1" ht="18.75" x14ac:dyDescent="0.3">
      <c r="A36" s="100"/>
      <c r="B36" s="22"/>
      <c r="D36" s="23"/>
      <c r="F36" s="22"/>
      <c r="G36" s="22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24" customFormat="1" ht="18.75" x14ac:dyDescent="0.3">
      <c r="A37" s="100"/>
      <c r="B37" s="22"/>
      <c r="D37" s="23"/>
      <c r="F37" s="22"/>
      <c r="G37" s="22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24" customFormat="1" ht="18.75" x14ac:dyDescent="0.3">
      <c r="A38" s="100"/>
      <c r="B38" s="22"/>
      <c r="D38" s="23"/>
      <c r="F38" s="22"/>
      <c r="G38" s="22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24" customFormat="1" ht="18.75" x14ac:dyDescent="0.3">
      <c r="A39" s="100"/>
      <c r="B39" s="22"/>
      <c r="D39" s="23"/>
      <c r="F39" s="22"/>
      <c r="G39" s="22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24" customFormat="1" ht="18.75" x14ac:dyDescent="0.3">
      <c r="A40" s="100"/>
      <c r="B40" s="22"/>
      <c r="D40" s="23"/>
      <c r="F40" s="22"/>
      <c r="G40" s="22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24" customFormat="1" ht="18.75" x14ac:dyDescent="0.3">
      <c r="A41" s="100"/>
      <c r="B41" s="22"/>
      <c r="D41" s="23"/>
      <c r="F41" s="22"/>
      <c r="G41" s="22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24" customFormat="1" ht="18.75" x14ac:dyDescent="0.3">
      <c r="A42" s="72"/>
    </row>
    <row r="43" spans="1:18" s="24" customFormat="1" ht="18.75" x14ac:dyDescent="0.3">
      <c r="B43" s="72"/>
      <c r="D43" s="73"/>
    </row>
    <row r="44" spans="1:18" s="24" customFormat="1" ht="18.75" x14ac:dyDescent="0.3">
      <c r="A44" s="72"/>
    </row>
    <row r="45" spans="1:18" s="24" customFormat="1" ht="18.75" x14ac:dyDescent="0.3">
      <c r="B45" s="72"/>
      <c r="D45" s="73"/>
    </row>
    <row r="46" spans="1:18" s="24" customFormat="1" x14ac:dyDescent="0.2"/>
    <row r="47" spans="1:18" s="24" customFormat="1" ht="18.75" x14ac:dyDescent="0.3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24" customFormat="1" x14ac:dyDescent="0.2"/>
    <row r="49" spans="1:19" s="24" customFormat="1" x14ac:dyDescent="0.2"/>
    <row r="50" spans="1:19" s="24" customFormat="1" x14ac:dyDescent="0.2"/>
    <row r="51" spans="1:19" s="24" customFormat="1" x14ac:dyDescent="0.2"/>
    <row r="52" spans="1:19" s="24" customFormat="1" x14ac:dyDescent="0.2"/>
    <row r="53" spans="1:19" s="24" customFormat="1" x14ac:dyDescent="0.2"/>
    <row r="54" spans="1:19" s="24" customFormat="1" x14ac:dyDescent="0.2"/>
    <row r="55" spans="1:19" s="24" customFormat="1" ht="18.75" x14ac:dyDescent="0.3">
      <c r="S55" s="74"/>
    </row>
    <row r="56" spans="1:19" s="24" customFormat="1" x14ac:dyDescent="0.2"/>
    <row r="57" spans="1:19" s="24" customFormat="1" x14ac:dyDescent="0.2"/>
    <row r="58" spans="1:19" s="24" customFormat="1" x14ac:dyDescent="0.2"/>
    <row r="59" spans="1:19" s="24" customFormat="1" x14ac:dyDescent="0.2"/>
    <row r="60" spans="1:19" s="24" customFormat="1" ht="18.75" x14ac:dyDescent="0.3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</row>
    <row r="61" spans="1:19" s="24" customFormat="1" x14ac:dyDescent="0.2"/>
    <row r="62" spans="1:19" s="24" customFormat="1" x14ac:dyDescent="0.2"/>
    <row r="63" spans="1:19" s="24" customFormat="1" x14ac:dyDescent="0.2"/>
    <row r="64" spans="1:19" s="24" customFormat="1" x14ac:dyDescent="0.2"/>
    <row r="65" spans="1:18" s="24" customFormat="1" x14ac:dyDescent="0.2"/>
    <row r="66" spans="1:18" s="24" customFormat="1" ht="18.75" x14ac:dyDescent="0.3">
      <c r="D66" s="43"/>
      <c r="E66" s="43"/>
      <c r="F66" s="43"/>
      <c r="G66" s="43"/>
      <c r="H66" s="43"/>
      <c r="I66" s="43"/>
      <c r="Q66" s="98"/>
    </row>
    <row r="67" spans="1:18" s="24" customFormat="1" ht="18.75" x14ac:dyDescent="0.3">
      <c r="D67" s="144"/>
      <c r="E67" s="144"/>
      <c r="F67" s="144"/>
      <c r="G67" s="144"/>
      <c r="H67" s="144"/>
      <c r="I67" s="144"/>
    </row>
    <row r="68" spans="1:18" s="24" customFormat="1" ht="18.75" x14ac:dyDescent="0.3">
      <c r="D68" s="144"/>
      <c r="E68" s="144"/>
      <c r="F68" s="144"/>
      <c r="G68" s="144"/>
      <c r="H68" s="144"/>
      <c r="I68" s="144"/>
    </row>
    <row r="69" spans="1:18" s="24" customFormat="1" ht="18.75" x14ac:dyDescent="0.3">
      <c r="A69" s="72"/>
    </row>
    <row r="70" spans="1:18" s="24" customFormat="1" ht="18.75" x14ac:dyDescent="0.3">
      <c r="A70" s="72"/>
      <c r="B70" s="72"/>
    </row>
    <row r="71" spans="1:18" s="24" customFormat="1" ht="18.75" x14ac:dyDescent="0.3">
      <c r="A71" s="145"/>
      <c r="B71" s="145"/>
      <c r="C71" s="145"/>
      <c r="D71" s="146"/>
      <c r="E71" s="71"/>
      <c r="F71" s="99"/>
      <c r="G71" s="145"/>
      <c r="H71" s="145"/>
      <c r="I71" s="145"/>
      <c r="J71" s="144"/>
      <c r="K71" s="144"/>
      <c r="L71" s="144"/>
      <c r="M71" s="144"/>
      <c r="N71" s="144"/>
      <c r="O71" s="144"/>
      <c r="P71" s="144"/>
      <c r="Q71" s="144"/>
      <c r="R71" s="144"/>
    </row>
    <row r="72" spans="1:18" s="24" customFormat="1" ht="18.75" x14ac:dyDescent="0.3">
      <c r="A72" s="145"/>
      <c r="B72" s="145"/>
      <c r="C72" s="145"/>
      <c r="D72" s="146"/>
      <c r="E72" s="71"/>
      <c r="F72" s="99"/>
      <c r="G72" s="71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</row>
    <row r="73" spans="1:18" s="24" customFormat="1" ht="21" x14ac:dyDescent="0.35">
      <c r="A73" s="100"/>
      <c r="B73" s="22"/>
      <c r="C73" s="22"/>
      <c r="D73" s="23"/>
      <c r="E73" s="26"/>
      <c r="F73" s="22"/>
      <c r="G73" s="22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</row>
    <row r="74" spans="1:18" s="24" customFormat="1" ht="21" x14ac:dyDescent="0.35">
      <c r="A74" s="100"/>
      <c r="B74" s="22"/>
      <c r="C74" s="22"/>
      <c r="D74" s="23"/>
      <c r="E74" s="26"/>
      <c r="F74" s="22"/>
      <c r="G74" s="22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</row>
    <row r="75" spans="1:18" s="24" customFormat="1" ht="21" x14ac:dyDescent="0.35">
      <c r="A75" s="100"/>
      <c r="B75" s="22"/>
      <c r="C75" s="22"/>
      <c r="D75" s="22"/>
      <c r="E75" s="26"/>
      <c r="F75" s="22"/>
      <c r="G75" s="22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</row>
    <row r="76" spans="1:18" s="24" customFormat="1" x14ac:dyDescent="0.2"/>
    <row r="77" spans="1:18" s="24" customFormat="1" x14ac:dyDescent="0.2"/>
    <row r="78" spans="1:18" s="24" customFormat="1" x14ac:dyDescent="0.2"/>
    <row r="79" spans="1:18" s="24" customFormat="1" x14ac:dyDescent="0.2"/>
    <row r="80" spans="1:18" s="24" customFormat="1" x14ac:dyDescent="0.2"/>
    <row r="81" spans="1:18" s="24" customFormat="1" x14ac:dyDescent="0.2"/>
    <row r="82" spans="1:18" s="24" customFormat="1" x14ac:dyDescent="0.2"/>
    <row r="83" spans="1:18" s="24" customFormat="1" x14ac:dyDescent="0.2"/>
    <row r="84" spans="1:18" s="24" customFormat="1" x14ac:dyDescent="0.2"/>
    <row r="85" spans="1:18" s="24" customFormat="1" x14ac:dyDescent="0.2"/>
    <row r="86" spans="1:18" s="24" customFormat="1" x14ac:dyDescent="0.2"/>
    <row r="87" spans="1:18" s="24" customFormat="1" ht="18.75" x14ac:dyDescent="0.3">
      <c r="A87" s="72"/>
    </row>
    <row r="88" spans="1:18" s="24" customFormat="1" ht="18.75" x14ac:dyDescent="0.3">
      <c r="A88" s="72"/>
    </row>
    <row r="89" spans="1:18" s="24" customFormat="1" ht="18.75" x14ac:dyDescent="0.3">
      <c r="A89" s="145"/>
      <c r="B89" s="145"/>
      <c r="C89" s="145"/>
      <c r="D89" s="146"/>
      <c r="E89" s="71"/>
      <c r="F89" s="99"/>
      <c r="G89" s="145"/>
      <c r="H89" s="145"/>
      <c r="I89" s="145"/>
      <c r="J89" s="144"/>
      <c r="K89" s="144"/>
      <c r="L89" s="144"/>
      <c r="M89" s="144"/>
      <c r="N89" s="144"/>
      <c r="O89" s="144"/>
      <c r="P89" s="144"/>
      <c r="Q89" s="144"/>
      <c r="R89" s="144"/>
    </row>
    <row r="90" spans="1:18" s="24" customFormat="1" ht="18.75" x14ac:dyDescent="0.3">
      <c r="A90" s="145"/>
      <c r="B90" s="145"/>
      <c r="C90" s="145"/>
      <c r="D90" s="146"/>
      <c r="E90" s="71"/>
      <c r="F90" s="99"/>
      <c r="G90" s="71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</row>
    <row r="91" spans="1:18" s="24" customFormat="1" ht="21" x14ac:dyDescent="0.35">
      <c r="A91" s="100"/>
      <c r="B91" s="22"/>
      <c r="C91" s="22"/>
      <c r="D91" s="23"/>
      <c r="E91" s="26"/>
      <c r="F91" s="22"/>
      <c r="G91" s="22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</row>
    <row r="92" spans="1:18" s="24" customFormat="1" ht="21" x14ac:dyDescent="0.35">
      <c r="A92" s="100"/>
      <c r="B92" s="22"/>
      <c r="C92" s="22"/>
      <c r="D92" s="22"/>
      <c r="E92" s="26"/>
      <c r="F92" s="22"/>
      <c r="G92" s="22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</row>
    <row r="93" spans="1:18" s="24" customFormat="1" x14ac:dyDescent="0.2"/>
    <row r="94" spans="1:18" s="24" customFormat="1" x14ac:dyDescent="0.2"/>
    <row r="95" spans="1:18" s="24" customFormat="1" x14ac:dyDescent="0.2"/>
    <row r="96" spans="1:18" s="24" customFormat="1" x14ac:dyDescent="0.2"/>
    <row r="97" spans="1:18" s="24" customFormat="1" x14ac:dyDescent="0.2"/>
    <row r="98" spans="1:18" s="24" customFormat="1" x14ac:dyDescent="0.2"/>
    <row r="99" spans="1:18" s="24" customFormat="1" ht="18.75" x14ac:dyDescent="0.3">
      <c r="A99" s="72"/>
    </row>
    <row r="100" spans="1:18" s="24" customFormat="1" ht="18.75" x14ac:dyDescent="0.3">
      <c r="A100" s="72"/>
    </row>
    <row r="101" spans="1:18" s="24" customFormat="1" ht="18.75" x14ac:dyDescent="0.3">
      <c r="A101" s="145"/>
      <c r="B101" s="145"/>
      <c r="C101" s="145"/>
      <c r="D101" s="146"/>
      <c r="E101" s="71"/>
      <c r="F101" s="99"/>
      <c r="G101" s="145"/>
      <c r="H101" s="145"/>
      <c r="I101" s="145"/>
      <c r="J101" s="144"/>
      <c r="K101" s="144"/>
      <c r="L101" s="144"/>
      <c r="M101" s="144"/>
      <c r="N101" s="144"/>
      <c r="O101" s="144"/>
      <c r="P101" s="144"/>
      <c r="Q101" s="144"/>
      <c r="R101" s="144"/>
    </row>
    <row r="102" spans="1:18" s="24" customFormat="1" ht="18.75" x14ac:dyDescent="0.3">
      <c r="A102" s="145"/>
      <c r="B102" s="145"/>
      <c r="C102" s="145"/>
      <c r="D102" s="146"/>
      <c r="E102" s="71"/>
      <c r="F102" s="99"/>
      <c r="G102" s="71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</row>
    <row r="103" spans="1:18" s="24" customFormat="1" ht="21" x14ac:dyDescent="0.35">
      <c r="A103" s="100"/>
      <c r="B103" s="22"/>
      <c r="C103" s="22"/>
      <c r="D103" s="23"/>
      <c r="E103" s="26"/>
      <c r="F103" s="22"/>
      <c r="G103" s="22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</row>
    <row r="104" spans="1:18" s="24" customFormat="1" ht="21" x14ac:dyDescent="0.35">
      <c r="A104" s="100"/>
      <c r="B104" s="22"/>
      <c r="C104" s="22"/>
      <c r="D104" s="22"/>
      <c r="E104" s="26"/>
      <c r="F104" s="22"/>
      <c r="G104" s="22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</row>
    <row r="105" spans="1:18" s="24" customFormat="1" x14ac:dyDescent="0.2"/>
    <row r="106" spans="1:18" s="24" customFormat="1" x14ac:dyDescent="0.2"/>
    <row r="107" spans="1:18" s="24" customFormat="1" x14ac:dyDescent="0.2"/>
    <row r="108" spans="1:18" s="24" customFormat="1" ht="18.75" x14ac:dyDescent="0.3">
      <c r="A108" s="72"/>
    </row>
    <row r="109" spans="1:18" s="24" customFormat="1" ht="18.75" x14ac:dyDescent="0.3">
      <c r="A109" s="72"/>
    </row>
    <row r="110" spans="1:18" s="24" customFormat="1" ht="18.75" x14ac:dyDescent="0.3">
      <c r="A110" s="145"/>
      <c r="B110" s="145"/>
      <c r="C110" s="145"/>
      <c r="D110" s="146"/>
      <c r="E110" s="71"/>
      <c r="F110" s="99"/>
      <c r="G110" s="145"/>
      <c r="H110" s="145"/>
      <c r="I110" s="145"/>
      <c r="J110" s="144"/>
      <c r="K110" s="144"/>
      <c r="L110" s="144"/>
      <c r="M110" s="144"/>
      <c r="N110" s="144"/>
      <c r="O110" s="144"/>
      <c r="P110" s="144"/>
      <c r="Q110" s="144"/>
      <c r="R110" s="144"/>
    </row>
    <row r="111" spans="1:18" s="24" customFormat="1" ht="18.75" x14ac:dyDescent="0.3">
      <c r="A111" s="145"/>
      <c r="B111" s="145"/>
      <c r="C111" s="145"/>
      <c r="D111" s="146"/>
      <c r="E111" s="71"/>
      <c r="F111" s="99"/>
      <c r="G111" s="71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</row>
    <row r="112" spans="1:18" s="24" customFormat="1" ht="21" x14ac:dyDescent="0.35">
      <c r="A112" s="100"/>
      <c r="B112" s="22"/>
      <c r="C112" s="22"/>
      <c r="D112" s="23"/>
      <c r="E112" s="26"/>
      <c r="F112" s="22"/>
      <c r="G112" s="22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</row>
    <row r="113" spans="1:18" s="24" customFormat="1" ht="21" x14ac:dyDescent="0.35">
      <c r="A113" s="100"/>
      <c r="B113" s="22"/>
      <c r="C113" s="22"/>
      <c r="D113" s="22"/>
      <c r="E113" s="26"/>
      <c r="F113" s="22"/>
      <c r="G113" s="22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</row>
  </sheetData>
  <mergeCells count="42">
    <mergeCell ref="J6:R6"/>
    <mergeCell ref="J110:R110"/>
    <mergeCell ref="A101:A102"/>
    <mergeCell ref="B101:B102"/>
    <mergeCell ref="C101:C102"/>
    <mergeCell ref="D101:D102"/>
    <mergeCell ref="G101:I101"/>
    <mergeCell ref="J101:R101"/>
    <mergeCell ref="A110:A111"/>
    <mergeCell ref="B110:B111"/>
    <mergeCell ref="C110:C111"/>
    <mergeCell ref="D110:D111"/>
    <mergeCell ref="G110:I110"/>
    <mergeCell ref="J71:R71"/>
    <mergeCell ref="A89:A90"/>
    <mergeCell ref="B89:B90"/>
    <mergeCell ref="C89:C90"/>
    <mergeCell ref="D89:D90"/>
    <mergeCell ref="G89:I89"/>
    <mergeCell ref="J89:R89"/>
    <mergeCell ref="A71:A72"/>
    <mergeCell ref="B71:B72"/>
    <mergeCell ref="C71:C72"/>
    <mergeCell ref="D71:D72"/>
    <mergeCell ref="G71:I71"/>
    <mergeCell ref="J28:R28"/>
    <mergeCell ref="A47:R47"/>
    <mergeCell ref="A60:S60"/>
    <mergeCell ref="D67:I67"/>
    <mergeCell ref="D68:I68"/>
    <mergeCell ref="D2:I2"/>
    <mergeCell ref="A6:A7"/>
    <mergeCell ref="D24:I24"/>
    <mergeCell ref="A28:A29"/>
    <mergeCell ref="B28:B29"/>
    <mergeCell ref="C28:C29"/>
    <mergeCell ref="D28:D29"/>
    <mergeCell ref="G28:I28"/>
    <mergeCell ref="B6:B7"/>
    <mergeCell ref="C6:C7"/>
    <mergeCell ref="D6:D7"/>
    <mergeCell ref="G6:I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opLeftCell="A22" workbookViewId="0">
      <selection activeCell="U22" sqref="U22"/>
    </sheetView>
  </sheetViews>
  <sheetFormatPr defaultRowHeight="14.25" x14ac:dyDescent="0.2"/>
  <cols>
    <col min="1" max="1" width="2.625" style="39" customWidth="1"/>
    <col min="2" max="2" width="23.75" style="39" customWidth="1"/>
    <col min="3" max="3" width="23.875" style="39" customWidth="1"/>
    <col min="4" max="4" width="8.125" style="39" customWidth="1"/>
    <col min="5" max="5" width="7.75" style="39" customWidth="1"/>
    <col min="6" max="6" width="8.5" style="39" customWidth="1"/>
    <col min="7" max="7" width="4.375" style="39" customWidth="1"/>
    <col min="8" max="8" width="4.75" style="39" customWidth="1"/>
    <col min="9" max="10" width="4.25" style="39" customWidth="1"/>
    <col min="11" max="11" width="4.125" style="39" customWidth="1"/>
    <col min="12" max="12" width="4.5" style="39" customWidth="1"/>
    <col min="13" max="14" width="3.875" style="39" customWidth="1"/>
    <col min="15" max="15" width="4" style="39" customWidth="1"/>
    <col min="16" max="16" width="4.25" style="39" customWidth="1"/>
    <col min="17" max="17" width="4.625" style="39" customWidth="1"/>
    <col min="18" max="18" width="5" style="39" customWidth="1"/>
    <col min="19" max="16384" width="9" style="39"/>
  </cols>
  <sheetData>
    <row r="1" spans="1:18" ht="18.75" x14ac:dyDescent="0.3">
      <c r="D1" s="40" t="s">
        <v>24</v>
      </c>
      <c r="E1" s="40"/>
      <c r="F1" s="40"/>
      <c r="G1" s="40"/>
      <c r="H1" s="40"/>
      <c r="I1" s="40"/>
      <c r="Q1" s="41" t="s">
        <v>1</v>
      </c>
      <c r="R1" s="42"/>
    </row>
    <row r="2" spans="1:18" ht="18.75" x14ac:dyDescent="0.3">
      <c r="D2" s="143" t="s">
        <v>40</v>
      </c>
      <c r="E2" s="143"/>
      <c r="F2" s="143"/>
      <c r="G2" s="143"/>
      <c r="H2" s="143"/>
      <c r="I2" s="143"/>
    </row>
    <row r="3" spans="1:18" ht="18.75" x14ac:dyDescent="0.3">
      <c r="D3" s="43" t="s">
        <v>0</v>
      </c>
      <c r="E3" s="43"/>
      <c r="F3" s="43"/>
      <c r="G3" s="43"/>
      <c r="H3" s="43"/>
      <c r="I3" s="43"/>
    </row>
    <row r="4" spans="1:18" ht="18.75" x14ac:dyDescent="0.3">
      <c r="A4" s="45" t="s">
        <v>82</v>
      </c>
      <c r="B4" s="45"/>
    </row>
    <row r="5" spans="1:18" s="24" customFormat="1" ht="18.75" x14ac:dyDescent="0.3">
      <c r="A5" s="45" t="s">
        <v>83</v>
      </c>
      <c r="B5" s="45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24" customFormat="1" ht="18.75" x14ac:dyDescent="0.3">
      <c r="A6" s="136" t="s">
        <v>3</v>
      </c>
      <c r="B6" s="136" t="s">
        <v>21</v>
      </c>
      <c r="C6" s="136" t="s">
        <v>22</v>
      </c>
      <c r="D6" s="138" t="s">
        <v>4</v>
      </c>
      <c r="E6" s="46" t="s">
        <v>5</v>
      </c>
      <c r="F6" s="47" t="s">
        <v>6</v>
      </c>
      <c r="G6" s="140" t="s">
        <v>30</v>
      </c>
      <c r="H6" s="141"/>
      <c r="I6" s="142"/>
      <c r="J6" s="132" t="s">
        <v>43</v>
      </c>
      <c r="K6" s="133"/>
      <c r="L6" s="133"/>
      <c r="M6" s="133"/>
      <c r="N6" s="133"/>
      <c r="O6" s="133"/>
      <c r="P6" s="133"/>
      <c r="Q6" s="133"/>
      <c r="R6" s="134"/>
    </row>
    <row r="7" spans="1:18" s="24" customFormat="1" ht="18.75" x14ac:dyDescent="0.3">
      <c r="A7" s="137"/>
      <c r="B7" s="137"/>
      <c r="C7" s="137"/>
      <c r="D7" s="139"/>
      <c r="E7" s="48" t="s">
        <v>7</v>
      </c>
      <c r="F7" s="49" t="s">
        <v>7</v>
      </c>
      <c r="G7" s="50" t="s">
        <v>8</v>
      </c>
      <c r="H7" s="49" t="s">
        <v>9</v>
      </c>
      <c r="I7" s="49" t="s">
        <v>10</v>
      </c>
      <c r="J7" s="49" t="s">
        <v>11</v>
      </c>
      <c r="K7" s="49" t="s">
        <v>12</v>
      </c>
      <c r="L7" s="51" t="s">
        <v>13</v>
      </c>
      <c r="M7" s="49" t="s">
        <v>14</v>
      </c>
      <c r="N7" s="51" t="s">
        <v>15</v>
      </c>
      <c r="O7" s="49" t="s">
        <v>16</v>
      </c>
      <c r="P7" s="51" t="s">
        <v>17</v>
      </c>
      <c r="Q7" s="49" t="s">
        <v>18</v>
      </c>
      <c r="R7" s="52" t="s">
        <v>19</v>
      </c>
    </row>
    <row r="8" spans="1:18" s="24" customFormat="1" ht="21" x14ac:dyDescent="0.35">
      <c r="A8" s="77">
        <v>1</v>
      </c>
      <c r="B8" s="21" t="s">
        <v>52</v>
      </c>
      <c r="C8" s="97" t="s">
        <v>52</v>
      </c>
      <c r="D8" s="6">
        <v>80000</v>
      </c>
      <c r="E8" s="55" t="s">
        <v>20</v>
      </c>
      <c r="F8" s="5" t="s">
        <v>29</v>
      </c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24" customFormat="1" ht="21" x14ac:dyDescent="0.35">
      <c r="A9" s="78"/>
      <c r="B9" s="21"/>
      <c r="C9" s="116" t="s">
        <v>89</v>
      </c>
      <c r="D9" s="12"/>
      <c r="E9" s="26"/>
      <c r="F9" s="10"/>
      <c r="G9" s="22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24" customFormat="1" ht="21" x14ac:dyDescent="0.35">
      <c r="A10" s="79"/>
      <c r="B10" s="31"/>
      <c r="C10" s="4" t="s">
        <v>90</v>
      </c>
      <c r="D10" s="4"/>
      <c r="E10" s="26"/>
      <c r="F10" s="10"/>
      <c r="G10" s="31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24" customFormat="1" ht="21" x14ac:dyDescent="0.35">
      <c r="A11" s="16"/>
      <c r="B11" s="97"/>
      <c r="C11" s="21"/>
      <c r="D11" s="6"/>
      <c r="E11" s="55"/>
      <c r="F11" s="5"/>
      <c r="G11" s="56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24" customFormat="1" ht="21" x14ac:dyDescent="0.35">
      <c r="A12" s="17"/>
      <c r="B12" s="4"/>
      <c r="C12" s="10"/>
      <c r="D12" s="4"/>
      <c r="E12" s="8"/>
      <c r="F12" s="4"/>
      <c r="G12" s="3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24" customFormat="1" ht="21" x14ac:dyDescent="0.35">
      <c r="A13" s="16"/>
      <c r="B13" s="97"/>
      <c r="C13" s="97"/>
      <c r="D13" s="6"/>
      <c r="E13" s="55"/>
      <c r="F13" s="5"/>
      <c r="G13" s="56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24" customFormat="1" ht="21" x14ac:dyDescent="0.35">
      <c r="A14" s="17"/>
      <c r="B14" s="4"/>
      <c r="C14" s="4"/>
      <c r="D14" s="4"/>
      <c r="E14" s="8"/>
      <c r="F14" s="4"/>
      <c r="G14" s="31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24" customFormat="1" ht="18.75" x14ac:dyDescent="0.3">
      <c r="A15" s="19"/>
      <c r="B15" s="13"/>
      <c r="C15" s="11"/>
      <c r="D15" s="15"/>
      <c r="F15" s="10"/>
      <c r="G15" s="22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s="24" customFormat="1" ht="18.75" x14ac:dyDescent="0.3">
      <c r="A16" s="19"/>
      <c r="B16" s="13"/>
      <c r="C16" s="11"/>
      <c r="D16" s="15"/>
      <c r="F16" s="10"/>
      <c r="G16" s="22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20" s="24" customFormat="1" ht="18.75" x14ac:dyDescent="0.3">
      <c r="A17" s="19"/>
      <c r="B17" s="13"/>
      <c r="C17" s="11"/>
      <c r="D17" s="15"/>
      <c r="F17" s="10"/>
      <c r="G17" s="22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20" s="24" customFormat="1" ht="18.75" x14ac:dyDescent="0.3">
      <c r="A18" s="19"/>
      <c r="B18" s="13"/>
      <c r="C18" s="11"/>
      <c r="D18" s="15"/>
      <c r="F18" s="10"/>
      <c r="G18" s="22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</row>
    <row r="19" spans="1:20" s="24" customFormat="1" ht="18.75" x14ac:dyDescent="0.3">
      <c r="A19" s="19"/>
      <c r="B19" s="13"/>
      <c r="C19" s="11"/>
      <c r="D19" s="15"/>
      <c r="F19" s="10"/>
      <c r="G19" s="22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</row>
    <row r="20" spans="1:20" s="24" customFormat="1" ht="18.75" x14ac:dyDescent="0.3">
      <c r="A20" s="19"/>
      <c r="B20" s="13"/>
      <c r="C20" s="11"/>
      <c r="D20" s="15"/>
      <c r="F20" s="10"/>
      <c r="G20" s="22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20" s="24" customFormat="1" ht="18.75" x14ac:dyDescent="0.3">
      <c r="A21" s="45" t="s">
        <v>34</v>
      </c>
      <c r="B21" s="82"/>
      <c r="C21" s="90"/>
      <c r="D21" s="6">
        <v>80000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82"/>
    </row>
    <row r="22" spans="1:20" s="24" customFormat="1" ht="18.75" x14ac:dyDescent="0.3">
      <c r="A22" s="92"/>
      <c r="B22" s="69">
        <v>1</v>
      </c>
      <c r="C22" s="93"/>
      <c r="D22" s="4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6"/>
    </row>
    <row r="23" spans="1:20" s="24" customFormat="1" ht="18.75" x14ac:dyDescent="0.3">
      <c r="A23" s="45" t="s">
        <v>59</v>
      </c>
      <c r="B23" s="82"/>
      <c r="C23" s="11"/>
      <c r="D23" s="6">
        <f>D21</f>
        <v>80000</v>
      </c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82"/>
    </row>
    <row r="24" spans="1:20" s="24" customFormat="1" ht="18.75" x14ac:dyDescent="0.3">
      <c r="A24" s="92"/>
      <c r="B24" s="69">
        <v>1</v>
      </c>
      <c r="C24" s="93"/>
      <c r="D24" s="4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6"/>
    </row>
    <row r="25" spans="1:20" s="24" customFormat="1" ht="18.75" x14ac:dyDescent="0.3">
      <c r="D25" s="144"/>
      <c r="E25" s="144"/>
      <c r="F25" s="144"/>
      <c r="G25" s="144"/>
      <c r="H25" s="144"/>
      <c r="I25" s="144"/>
    </row>
    <row r="26" spans="1:20" s="24" customFormat="1" ht="18.75" x14ac:dyDescent="0.3">
      <c r="D26" s="43"/>
      <c r="E26" s="43"/>
      <c r="F26" s="43"/>
      <c r="G26" s="43"/>
      <c r="H26" s="43"/>
      <c r="I26" s="43"/>
    </row>
    <row r="27" spans="1:20" s="24" customFormat="1" ht="18.75" x14ac:dyDescent="0.3">
      <c r="A27" s="72"/>
      <c r="B27" s="72"/>
    </row>
    <row r="28" spans="1:20" s="24" customFormat="1" ht="18.75" x14ac:dyDescent="0.3">
      <c r="A28" s="72"/>
      <c r="B28" s="72"/>
    </row>
    <row r="29" spans="1:20" s="24" customFormat="1" ht="18.75" x14ac:dyDescent="0.3">
      <c r="A29" s="145"/>
      <c r="B29" s="145"/>
      <c r="C29" s="145"/>
      <c r="D29" s="146"/>
      <c r="E29" s="71"/>
      <c r="F29" s="99"/>
      <c r="G29" s="145"/>
      <c r="H29" s="145"/>
      <c r="I29" s="145"/>
      <c r="J29" s="144"/>
      <c r="K29" s="144"/>
      <c r="L29" s="144"/>
      <c r="M29" s="144"/>
      <c r="N29" s="144"/>
      <c r="O29" s="144"/>
      <c r="P29" s="144"/>
      <c r="Q29" s="144"/>
      <c r="R29" s="144"/>
    </row>
    <row r="30" spans="1:20" s="24" customFormat="1" ht="18.75" x14ac:dyDescent="0.3">
      <c r="A30" s="145"/>
      <c r="B30" s="145"/>
      <c r="C30" s="145"/>
      <c r="D30" s="146"/>
      <c r="E30" s="71"/>
      <c r="F30" s="99"/>
      <c r="G30" s="71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</row>
    <row r="31" spans="1:20" s="24" customFormat="1" ht="21" x14ac:dyDescent="0.35">
      <c r="A31" s="100"/>
      <c r="B31" s="22"/>
      <c r="C31" s="22"/>
      <c r="D31" s="23"/>
      <c r="E31" s="26"/>
      <c r="F31" s="22"/>
      <c r="G31" s="22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20" s="24" customFormat="1" ht="21" x14ac:dyDescent="0.35">
      <c r="A32" s="100"/>
      <c r="B32" s="22"/>
      <c r="C32" s="22"/>
      <c r="D32" s="22"/>
      <c r="E32" s="26"/>
      <c r="F32" s="22"/>
      <c r="G32" s="22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T32" s="20"/>
    </row>
    <row r="33" spans="1:18" s="24" customFormat="1" ht="21" x14ac:dyDescent="0.35">
      <c r="A33" s="100"/>
      <c r="B33" s="22"/>
      <c r="C33" s="22"/>
      <c r="D33" s="23"/>
      <c r="E33" s="26"/>
      <c r="F33" s="22"/>
      <c r="G33" s="22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18" s="24" customFormat="1" ht="18.75" x14ac:dyDescent="0.3">
      <c r="A34" s="100"/>
      <c r="B34" s="22"/>
      <c r="C34" s="22"/>
      <c r="D34" s="23"/>
      <c r="F34" s="22"/>
      <c r="G34" s="22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24" customFormat="1" ht="18.75" x14ac:dyDescent="0.3">
      <c r="A35" s="100"/>
      <c r="B35" s="22"/>
      <c r="C35" s="22"/>
      <c r="D35" s="23"/>
      <c r="F35" s="22"/>
      <c r="G35" s="22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24" customFormat="1" ht="18.75" x14ac:dyDescent="0.3">
      <c r="A36" s="100"/>
      <c r="B36" s="22"/>
      <c r="C36" s="22"/>
      <c r="D36" s="23"/>
      <c r="F36" s="22"/>
      <c r="G36" s="22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24" customFormat="1" ht="18.75" x14ac:dyDescent="0.3">
      <c r="A37" s="100"/>
      <c r="B37" s="22"/>
      <c r="D37" s="23"/>
      <c r="F37" s="22"/>
      <c r="G37" s="22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24" customFormat="1" ht="18.75" x14ac:dyDescent="0.3">
      <c r="A38" s="100"/>
      <c r="B38" s="22"/>
      <c r="D38" s="23"/>
      <c r="F38" s="22"/>
      <c r="G38" s="22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24" customFormat="1" ht="18.75" x14ac:dyDescent="0.3">
      <c r="A39" s="100"/>
      <c r="B39" s="22"/>
      <c r="D39" s="23"/>
      <c r="F39" s="22"/>
      <c r="G39" s="22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24" customFormat="1" ht="18.75" x14ac:dyDescent="0.3">
      <c r="A40" s="100"/>
      <c r="B40" s="22"/>
      <c r="D40" s="23"/>
      <c r="F40" s="22"/>
      <c r="G40" s="22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24" customFormat="1" ht="18.75" x14ac:dyDescent="0.3">
      <c r="A41" s="100"/>
      <c r="B41" s="22"/>
      <c r="D41" s="23"/>
      <c r="F41" s="22"/>
      <c r="G41" s="22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24" customFormat="1" ht="18.75" x14ac:dyDescent="0.3">
      <c r="A42" s="100"/>
      <c r="B42" s="22"/>
      <c r="D42" s="23"/>
      <c r="F42" s="22"/>
      <c r="G42" s="22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24" customFormat="1" ht="18.75" x14ac:dyDescent="0.3">
      <c r="A43" s="72"/>
    </row>
    <row r="44" spans="1:18" s="24" customFormat="1" ht="18.75" x14ac:dyDescent="0.3">
      <c r="B44" s="72"/>
      <c r="D44" s="73"/>
    </row>
    <row r="45" spans="1:18" s="24" customFormat="1" ht="18.75" x14ac:dyDescent="0.3">
      <c r="A45" s="72"/>
    </row>
    <row r="46" spans="1:18" s="24" customFormat="1" ht="18.75" x14ac:dyDescent="0.3">
      <c r="B46" s="72"/>
      <c r="D46" s="73"/>
    </row>
    <row r="47" spans="1:18" s="24" customFormat="1" x14ac:dyDescent="0.2"/>
    <row r="48" spans="1:18" s="24" customFormat="1" ht="18.75" x14ac:dyDescent="0.3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9" s="24" customFormat="1" x14ac:dyDescent="0.2"/>
    <row r="50" spans="1:19" s="24" customFormat="1" x14ac:dyDescent="0.2"/>
    <row r="51" spans="1:19" s="24" customFormat="1" x14ac:dyDescent="0.2"/>
    <row r="52" spans="1:19" s="24" customFormat="1" x14ac:dyDescent="0.2"/>
    <row r="53" spans="1:19" s="24" customFormat="1" x14ac:dyDescent="0.2"/>
    <row r="54" spans="1:19" s="24" customFormat="1" x14ac:dyDescent="0.2"/>
    <row r="55" spans="1:19" s="24" customFormat="1" x14ac:dyDescent="0.2"/>
    <row r="56" spans="1:19" s="24" customFormat="1" ht="18.75" x14ac:dyDescent="0.3">
      <c r="S56" s="74"/>
    </row>
    <row r="57" spans="1:19" s="24" customFormat="1" x14ac:dyDescent="0.2"/>
    <row r="58" spans="1:19" s="24" customFormat="1" x14ac:dyDescent="0.2"/>
    <row r="59" spans="1:19" s="24" customFormat="1" x14ac:dyDescent="0.2"/>
    <row r="60" spans="1:19" s="24" customFormat="1" x14ac:dyDescent="0.2"/>
    <row r="61" spans="1:19" s="24" customFormat="1" ht="18.75" x14ac:dyDescent="0.3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</row>
    <row r="62" spans="1:19" s="24" customFormat="1" x14ac:dyDescent="0.2"/>
    <row r="63" spans="1:19" s="24" customFormat="1" x14ac:dyDescent="0.2"/>
    <row r="64" spans="1:19" s="24" customFormat="1" x14ac:dyDescent="0.2"/>
    <row r="65" spans="1:18" s="24" customFormat="1" x14ac:dyDescent="0.2"/>
    <row r="66" spans="1:18" s="24" customFormat="1" x14ac:dyDescent="0.2"/>
    <row r="67" spans="1:18" s="24" customFormat="1" ht="18.75" x14ac:dyDescent="0.3">
      <c r="D67" s="43"/>
      <c r="E67" s="43"/>
      <c r="F67" s="43"/>
      <c r="G67" s="43"/>
      <c r="H67" s="43"/>
      <c r="I67" s="43"/>
      <c r="Q67" s="98"/>
    </row>
    <row r="68" spans="1:18" s="24" customFormat="1" ht="18.75" x14ac:dyDescent="0.3">
      <c r="D68" s="144"/>
      <c r="E68" s="144"/>
      <c r="F68" s="144"/>
      <c r="G68" s="144"/>
      <c r="H68" s="144"/>
      <c r="I68" s="144"/>
    </row>
    <row r="69" spans="1:18" s="24" customFormat="1" ht="18.75" x14ac:dyDescent="0.3">
      <c r="D69" s="144"/>
      <c r="E69" s="144"/>
      <c r="F69" s="144"/>
      <c r="G69" s="144"/>
      <c r="H69" s="144"/>
      <c r="I69" s="144"/>
    </row>
    <row r="70" spans="1:18" s="24" customFormat="1" ht="18.75" x14ac:dyDescent="0.3">
      <c r="A70" s="72"/>
    </row>
    <row r="71" spans="1:18" s="24" customFormat="1" ht="18.75" x14ac:dyDescent="0.3">
      <c r="A71" s="72"/>
      <c r="B71" s="72"/>
    </row>
    <row r="72" spans="1:18" s="24" customFormat="1" ht="18.75" x14ac:dyDescent="0.3">
      <c r="A72" s="145"/>
      <c r="B72" s="145"/>
      <c r="C72" s="145"/>
      <c r="D72" s="146"/>
      <c r="E72" s="71"/>
      <c r="F72" s="99"/>
      <c r="G72" s="145"/>
      <c r="H72" s="145"/>
      <c r="I72" s="145"/>
      <c r="J72" s="144"/>
      <c r="K72" s="144"/>
      <c r="L72" s="144"/>
      <c r="M72" s="144"/>
      <c r="N72" s="144"/>
      <c r="O72" s="144"/>
      <c r="P72" s="144"/>
      <c r="Q72" s="144"/>
      <c r="R72" s="144"/>
    </row>
    <row r="73" spans="1:18" s="24" customFormat="1" ht="18.75" x14ac:dyDescent="0.3">
      <c r="A73" s="145"/>
      <c r="B73" s="145"/>
      <c r="C73" s="145"/>
      <c r="D73" s="146"/>
      <c r="E73" s="71"/>
      <c r="F73" s="99"/>
      <c r="G73" s="71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</row>
    <row r="74" spans="1:18" s="24" customFormat="1" ht="21" x14ac:dyDescent="0.35">
      <c r="A74" s="100"/>
      <c r="B74" s="22"/>
      <c r="C74" s="22"/>
      <c r="D74" s="23"/>
      <c r="E74" s="26"/>
      <c r="F74" s="22"/>
      <c r="G74" s="22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</row>
    <row r="75" spans="1:18" s="24" customFormat="1" ht="21" x14ac:dyDescent="0.35">
      <c r="A75" s="100"/>
      <c r="B75" s="22"/>
      <c r="C75" s="22"/>
      <c r="D75" s="23"/>
      <c r="E75" s="26"/>
      <c r="F75" s="22"/>
      <c r="G75" s="22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</row>
    <row r="76" spans="1:18" s="24" customFormat="1" ht="21" x14ac:dyDescent="0.35">
      <c r="A76" s="100"/>
      <c r="B76" s="22"/>
      <c r="C76" s="22"/>
      <c r="D76" s="22"/>
      <c r="E76" s="26"/>
      <c r="F76" s="22"/>
      <c r="G76" s="22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</row>
    <row r="77" spans="1:18" s="24" customFormat="1" x14ac:dyDescent="0.2"/>
    <row r="78" spans="1:18" s="24" customFormat="1" x14ac:dyDescent="0.2"/>
    <row r="79" spans="1:18" s="24" customFormat="1" x14ac:dyDescent="0.2"/>
    <row r="80" spans="1:18" s="24" customFormat="1" x14ac:dyDescent="0.2"/>
    <row r="81" spans="1:18" s="24" customFormat="1" x14ac:dyDescent="0.2"/>
    <row r="82" spans="1:18" s="24" customFormat="1" x14ac:dyDescent="0.2"/>
    <row r="83" spans="1:18" s="24" customFormat="1" x14ac:dyDescent="0.2"/>
    <row r="84" spans="1:18" s="24" customFormat="1" x14ac:dyDescent="0.2"/>
    <row r="85" spans="1:18" s="24" customFormat="1" x14ac:dyDescent="0.2"/>
    <row r="86" spans="1:18" s="24" customFormat="1" x14ac:dyDescent="0.2"/>
    <row r="87" spans="1:18" s="24" customFormat="1" x14ac:dyDescent="0.2"/>
    <row r="88" spans="1:18" s="24" customFormat="1" ht="18.75" x14ac:dyDescent="0.3">
      <c r="A88" s="72"/>
    </row>
    <row r="89" spans="1:18" s="24" customFormat="1" ht="18.75" x14ac:dyDescent="0.3">
      <c r="A89" s="72"/>
    </row>
    <row r="90" spans="1:18" s="24" customFormat="1" ht="18.75" x14ac:dyDescent="0.3">
      <c r="A90" s="145"/>
      <c r="B90" s="145"/>
      <c r="C90" s="145"/>
      <c r="D90" s="146"/>
      <c r="E90" s="71"/>
      <c r="F90" s="99"/>
      <c r="G90" s="145"/>
      <c r="H90" s="145"/>
      <c r="I90" s="145"/>
      <c r="J90" s="144"/>
      <c r="K90" s="144"/>
      <c r="L90" s="144"/>
      <c r="M90" s="144"/>
      <c r="N90" s="144"/>
      <c r="O90" s="144"/>
      <c r="P90" s="144"/>
      <c r="Q90" s="144"/>
      <c r="R90" s="144"/>
    </row>
    <row r="91" spans="1:18" s="24" customFormat="1" ht="18.75" x14ac:dyDescent="0.3">
      <c r="A91" s="145"/>
      <c r="B91" s="145"/>
      <c r="C91" s="145"/>
      <c r="D91" s="146"/>
      <c r="E91" s="71"/>
      <c r="F91" s="99"/>
      <c r="G91" s="71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</row>
    <row r="92" spans="1:18" s="24" customFormat="1" ht="21" x14ac:dyDescent="0.35">
      <c r="A92" s="100"/>
      <c r="B92" s="22"/>
      <c r="C92" s="22"/>
      <c r="D92" s="23"/>
      <c r="E92" s="26"/>
      <c r="F92" s="22"/>
      <c r="G92" s="22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</row>
    <row r="93" spans="1:18" s="24" customFormat="1" ht="21" x14ac:dyDescent="0.35">
      <c r="A93" s="100"/>
      <c r="B93" s="22"/>
      <c r="C93" s="22"/>
      <c r="D93" s="22"/>
      <c r="E93" s="26"/>
      <c r="F93" s="22"/>
      <c r="G93" s="22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</row>
    <row r="94" spans="1:18" s="24" customFormat="1" x14ac:dyDescent="0.2"/>
    <row r="95" spans="1:18" s="24" customFormat="1" x14ac:dyDescent="0.2"/>
    <row r="96" spans="1:18" s="24" customFormat="1" x14ac:dyDescent="0.2"/>
    <row r="97" spans="1:18" s="24" customFormat="1" x14ac:dyDescent="0.2"/>
    <row r="98" spans="1:18" s="24" customFormat="1" x14ac:dyDescent="0.2"/>
    <row r="99" spans="1:18" s="24" customFormat="1" x14ac:dyDescent="0.2"/>
    <row r="100" spans="1:18" s="24" customFormat="1" ht="18.75" x14ac:dyDescent="0.3">
      <c r="A100" s="72"/>
    </row>
    <row r="101" spans="1:18" s="24" customFormat="1" ht="18.75" x14ac:dyDescent="0.3">
      <c r="A101" s="72"/>
    </row>
    <row r="102" spans="1:18" s="24" customFormat="1" ht="18.75" x14ac:dyDescent="0.3">
      <c r="A102" s="145"/>
      <c r="B102" s="145"/>
      <c r="C102" s="145"/>
      <c r="D102" s="146"/>
      <c r="E102" s="71"/>
      <c r="F102" s="99"/>
      <c r="G102" s="145"/>
      <c r="H102" s="145"/>
      <c r="I102" s="145"/>
      <c r="J102" s="144"/>
      <c r="K102" s="144"/>
      <c r="L102" s="144"/>
      <c r="M102" s="144"/>
      <c r="N102" s="144"/>
      <c r="O102" s="144"/>
      <c r="P102" s="144"/>
      <c r="Q102" s="144"/>
      <c r="R102" s="144"/>
    </row>
    <row r="103" spans="1:18" s="24" customFormat="1" ht="18.75" x14ac:dyDescent="0.3">
      <c r="A103" s="145"/>
      <c r="B103" s="145"/>
      <c r="C103" s="145"/>
      <c r="D103" s="146"/>
      <c r="E103" s="71"/>
      <c r="F103" s="99"/>
      <c r="G103" s="71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</row>
    <row r="104" spans="1:18" s="24" customFormat="1" ht="21" x14ac:dyDescent="0.35">
      <c r="A104" s="100"/>
      <c r="B104" s="22"/>
      <c r="C104" s="22"/>
      <c r="D104" s="23"/>
      <c r="E104" s="26"/>
      <c r="F104" s="22"/>
      <c r="G104" s="22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</row>
    <row r="105" spans="1:18" s="24" customFormat="1" ht="21" x14ac:dyDescent="0.35">
      <c r="A105" s="100"/>
      <c r="B105" s="22"/>
      <c r="C105" s="22"/>
      <c r="D105" s="22"/>
      <c r="E105" s="26"/>
      <c r="F105" s="22"/>
      <c r="G105" s="22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</row>
    <row r="106" spans="1:18" s="24" customFormat="1" x14ac:dyDescent="0.2"/>
    <row r="107" spans="1:18" s="24" customFormat="1" x14ac:dyDescent="0.2"/>
    <row r="108" spans="1:18" s="24" customFormat="1" x14ac:dyDescent="0.2"/>
    <row r="109" spans="1:18" s="24" customFormat="1" ht="18.75" x14ac:dyDescent="0.3">
      <c r="A109" s="72"/>
    </row>
    <row r="110" spans="1:18" s="24" customFormat="1" ht="18.75" x14ac:dyDescent="0.3">
      <c r="A110" s="72"/>
    </row>
    <row r="111" spans="1:18" s="24" customFormat="1" ht="18.75" x14ac:dyDescent="0.3">
      <c r="A111" s="145"/>
      <c r="B111" s="145"/>
      <c r="C111" s="145"/>
      <c r="D111" s="146"/>
      <c r="E111" s="71"/>
      <c r="F111" s="99"/>
      <c r="G111" s="145"/>
      <c r="H111" s="145"/>
      <c r="I111" s="145"/>
      <c r="J111" s="144"/>
      <c r="K111" s="144"/>
      <c r="L111" s="144"/>
      <c r="M111" s="144"/>
      <c r="N111" s="144"/>
      <c r="O111" s="144"/>
      <c r="P111" s="144"/>
      <c r="Q111" s="144"/>
      <c r="R111" s="144"/>
    </row>
    <row r="112" spans="1:18" s="24" customFormat="1" ht="18.75" x14ac:dyDescent="0.3">
      <c r="A112" s="145"/>
      <c r="B112" s="145"/>
      <c r="C112" s="145"/>
      <c r="D112" s="146"/>
      <c r="E112" s="71"/>
      <c r="F112" s="99"/>
      <c r="G112" s="71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</row>
    <row r="113" spans="1:18" s="24" customFormat="1" ht="21" x14ac:dyDescent="0.35">
      <c r="A113" s="100"/>
      <c r="B113" s="22"/>
      <c r="C113" s="22"/>
      <c r="D113" s="23"/>
      <c r="E113" s="26"/>
      <c r="F113" s="22"/>
      <c r="G113" s="22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</row>
    <row r="114" spans="1:18" s="24" customFormat="1" ht="21" x14ac:dyDescent="0.35">
      <c r="A114" s="100"/>
      <c r="B114" s="22"/>
      <c r="C114" s="22"/>
      <c r="D114" s="22"/>
      <c r="E114" s="26"/>
      <c r="F114" s="22"/>
      <c r="G114" s="22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</row>
  </sheetData>
  <mergeCells count="42">
    <mergeCell ref="J111:R111"/>
    <mergeCell ref="A102:A103"/>
    <mergeCell ref="B102:B103"/>
    <mergeCell ref="C102:C103"/>
    <mergeCell ref="D102:D103"/>
    <mergeCell ref="G102:I102"/>
    <mergeCell ref="J102:R102"/>
    <mergeCell ref="A111:A112"/>
    <mergeCell ref="B111:B112"/>
    <mergeCell ref="C111:C112"/>
    <mergeCell ref="D111:D112"/>
    <mergeCell ref="G111:I111"/>
    <mergeCell ref="J90:R90"/>
    <mergeCell ref="A48:R48"/>
    <mergeCell ref="A61:S61"/>
    <mergeCell ref="D68:I68"/>
    <mergeCell ref="D69:I69"/>
    <mergeCell ref="A72:A73"/>
    <mergeCell ref="B72:B73"/>
    <mergeCell ref="C72:C73"/>
    <mergeCell ref="D72:D73"/>
    <mergeCell ref="G72:I72"/>
    <mergeCell ref="J72:R72"/>
    <mergeCell ref="A90:A91"/>
    <mergeCell ref="B90:B91"/>
    <mergeCell ref="C90:C91"/>
    <mergeCell ref="D90:D91"/>
    <mergeCell ref="G90:I90"/>
    <mergeCell ref="J6:R6"/>
    <mergeCell ref="D25:I25"/>
    <mergeCell ref="A29:A30"/>
    <mergeCell ref="B29:B30"/>
    <mergeCell ref="C29:C30"/>
    <mergeCell ref="D29:D30"/>
    <mergeCell ref="G29:I29"/>
    <mergeCell ref="J29:R29"/>
    <mergeCell ref="D2:I2"/>
    <mergeCell ref="A6:A7"/>
    <mergeCell ref="B6:B7"/>
    <mergeCell ref="C6:C7"/>
    <mergeCell ref="D6:D7"/>
    <mergeCell ref="G6:I6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zoomScaleNormal="100" workbookViewId="0">
      <selection activeCell="H20" sqref="H20"/>
    </sheetView>
  </sheetViews>
  <sheetFormatPr defaultRowHeight="14.25" x14ac:dyDescent="0.2"/>
  <cols>
    <col min="1" max="1" width="2.625" style="39" customWidth="1"/>
    <col min="2" max="2" width="23.75" style="39" customWidth="1"/>
    <col min="3" max="3" width="19.75" style="39" customWidth="1"/>
    <col min="4" max="4" width="8.125" style="39" customWidth="1"/>
    <col min="5" max="5" width="7.75" style="39" customWidth="1"/>
    <col min="6" max="6" width="8.5" style="39" customWidth="1"/>
    <col min="7" max="7" width="4.375" style="39" customWidth="1"/>
    <col min="8" max="8" width="4.75" style="39" customWidth="1"/>
    <col min="9" max="10" width="4.25" style="39" customWidth="1"/>
    <col min="11" max="11" width="4.125" style="39" customWidth="1"/>
    <col min="12" max="12" width="4.5" style="39" customWidth="1"/>
    <col min="13" max="14" width="3.875" style="39" customWidth="1"/>
    <col min="15" max="15" width="4" style="39" customWidth="1"/>
    <col min="16" max="16" width="4.25" style="39" customWidth="1"/>
    <col min="17" max="17" width="4.625" style="39" customWidth="1"/>
    <col min="18" max="18" width="5" style="39" customWidth="1"/>
    <col min="19" max="16384" width="9" style="39"/>
  </cols>
  <sheetData>
    <row r="1" spans="1:18" ht="18.75" x14ac:dyDescent="0.3">
      <c r="D1" s="40" t="s">
        <v>24</v>
      </c>
      <c r="E1" s="40"/>
      <c r="F1" s="40"/>
      <c r="G1" s="40"/>
      <c r="H1" s="40"/>
      <c r="I1" s="40"/>
      <c r="Q1" s="41" t="s">
        <v>1</v>
      </c>
      <c r="R1" s="42"/>
    </row>
    <row r="2" spans="1:18" ht="18.75" x14ac:dyDescent="0.3">
      <c r="D2" s="143" t="s">
        <v>40</v>
      </c>
      <c r="E2" s="143"/>
      <c r="F2" s="143"/>
      <c r="G2" s="143"/>
      <c r="H2" s="143"/>
      <c r="I2" s="143"/>
    </row>
    <row r="3" spans="1:18" ht="18.75" x14ac:dyDescent="0.3">
      <c r="D3" s="43" t="s">
        <v>0</v>
      </c>
      <c r="E3" s="43"/>
      <c r="F3" s="43"/>
      <c r="G3" s="43"/>
      <c r="H3" s="43"/>
      <c r="I3" s="43"/>
    </row>
    <row r="4" spans="1:18" ht="18.75" x14ac:dyDescent="0.3">
      <c r="A4" s="45" t="s">
        <v>84</v>
      </c>
      <c r="B4" s="45"/>
    </row>
    <row r="5" spans="1:18" s="24" customFormat="1" ht="18.75" x14ac:dyDescent="0.3">
      <c r="A5" s="45" t="s">
        <v>85</v>
      </c>
      <c r="B5" s="45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24" customFormat="1" ht="18.75" x14ac:dyDescent="0.3">
      <c r="A6" s="136" t="s">
        <v>3</v>
      </c>
      <c r="B6" s="136" t="s">
        <v>21</v>
      </c>
      <c r="C6" s="136" t="s">
        <v>22</v>
      </c>
      <c r="D6" s="138" t="s">
        <v>4</v>
      </c>
      <c r="E6" s="46" t="s">
        <v>5</v>
      </c>
      <c r="F6" s="47" t="s">
        <v>6</v>
      </c>
      <c r="G6" s="140" t="s">
        <v>30</v>
      </c>
      <c r="H6" s="141"/>
      <c r="I6" s="142"/>
      <c r="J6" s="132" t="s">
        <v>43</v>
      </c>
      <c r="K6" s="133"/>
      <c r="L6" s="133"/>
      <c r="M6" s="133"/>
      <c r="N6" s="133"/>
      <c r="O6" s="133"/>
      <c r="P6" s="133"/>
      <c r="Q6" s="133"/>
      <c r="R6" s="134"/>
    </row>
    <row r="7" spans="1:18" s="24" customFormat="1" ht="18.75" x14ac:dyDescent="0.3">
      <c r="A7" s="137"/>
      <c r="B7" s="137"/>
      <c r="C7" s="137"/>
      <c r="D7" s="139"/>
      <c r="E7" s="50" t="s">
        <v>7</v>
      </c>
      <c r="F7" s="49" t="s">
        <v>7</v>
      </c>
      <c r="G7" s="50" t="s">
        <v>8</v>
      </c>
      <c r="H7" s="49" t="s">
        <v>9</v>
      </c>
      <c r="I7" s="49" t="s">
        <v>10</v>
      </c>
      <c r="J7" s="49" t="s">
        <v>11</v>
      </c>
      <c r="K7" s="49" t="s">
        <v>12</v>
      </c>
      <c r="L7" s="51" t="s">
        <v>13</v>
      </c>
      <c r="M7" s="49" t="s">
        <v>14</v>
      </c>
      <c r="N7" s="51" t="s">
        <v>15</v>
      </c>
      <c r="O7" s="49" t="s">
        <v>16</v>
      </c>
      <c r="P7" s="51" t="s">
        <v>17</v>
      </c>
      <c r="Q7" s="49" t="s">
        <v>18</v>
      </c>
      <c r="R7" s="52" t="s">
        <v>19</v>
      </c>
    </row>
    <row r="8" spans="1:18" s="24" customFormat="1" ht="21" x14ac:dyDescent="0.3">
      <c r="A8" s="16">
        <v>1</v>
      </c>
      <c r="B8" s="34" t="s">
        <v>63</v>
      </c>
      <c r="C8" s="35" t="s">
        <v>60</v>
      </c>
      <c r="D8" s="124">
        <v>5000</v>
      </c>
      <c r="E8" s="154" t="s">
        <v>20</v>
      </c>
      <c r="F8" s="154" t="s">
        <v>53</v>
      </c>
      <c r="G8" s="56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24" customFormat="1" ht="21" customHeight="1" x14ac:dyDescent="0.3">
      <c r="A9" s="17"/>
      <c r="B9" s="125"/>
      <c r="C9" s="126"/>
      <c r="D9" s="38"/>
      <c r="E9" s="155"/>
      <c r="F9" s="155"/>
      <c r="G9" s="31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24" customFormat="1" ht="21" x14ac:dyDescent="0.35">
      <c r="A10" s="16">
        <v>2</v>
      </c>
      <c r="B10" s="36" t="s">
        <v>62</v>
      </c>
      <c r="C10" s="36" t="s">
        <v>62</v>
      </c>
      <c r="D10" s="124">
        <v>5000</v>
      </c>
      <c r="E10" s="155"/>
      <c r="F10" s="155"/>
      <c r="G10" s="56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24" customFormat="1" ht="21" customHeight="1" x14ac:dyDescent="0.3">
      <c r="A11" s="17"/>
      <c r="B11" s="113"/>
      <c r="C11" s="113"/>
      <c r="D11" s="38"/>
      <c r="E11" s="155"/>
      <c r="F11" s="155"/>
      <c r="G11" s="31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24" customFormat="1" ht="21" x14ac:dyDescent="0.35">
      <c r="A12" s="16">
        <v>3</v>
      </c>
      <c r="B12" s="37" t="s">
        <v>61</v>
      </c>
      <c r="C12" s="37" t="s">
        <v>61</v>
      </c>
      <c r="D12" s="124">
        <v>7500</v>
      </c>
      <c r="E12" s="155"/>
      <c r="F12" s="155"/>
      <c r="G12" s="56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24" customFormat="1" ht="21" customHeight="1" x14ac:dyDescent="0.3">
      <c r="A13" s="17"/>
      <c r="B13" s="7"/>
      <c r="C13" s="7"/>
      <c r="D13" s="38"/>
      <c r="E13" s="156"/>
      <c r="F13" s="156"/>
      <c r="G13" s="31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24" customFormat="1" ht="18.75" x14ac:dyDescent="0.3">
      <c r="A14" s="19"/>
      <c r="B14" s="13"/>
      <c r="C14" s="11"/>
      <c r="D14" s="15"/>
      <c r="F14" s="10"/>
      <c r="G14" s="22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s="24" customFormat="1" ht="18.75" x14ac:dyDescent="0.3">
      <c r="A15" s="19"/>
      <c r="B15" s="13"/>
      <c r="C15" s="11"/>
      <c r="D15" s="15"/>
      <c r="F15" s="10"/>
      <c r="G15" s="22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</row>
    <row r="16" spans="1:18" s="24" customFormat="1" ht="18.75" x14ac:dyDescent="0.3">
      <c r="A16" s="19"/>
      <c r="B16" s="13"/>
      <c r="C16" s="11"/>
      <c r="D16" s="15"/>
      <c r="F16" s="10"/>
      <c r="G16" s="22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</row>
    <row r="17" spans="1:20" s="24" customFormat="1" ht="18.75" x14ac:dyDescent="0.3">
      <c r="A17" s="89"/>
      <c r="B17" s="80" t="s">
        <v>54</v>
      </c>
      <c r="C17" s="82"/>
      <c r="D17" s="90"/>
      <c r="E17" s="91"/>
      <c r="F17" s="90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82"/>
    </row>
    <row r="18" spans="1:20" s="24" customFormat="1" ht="18.75" x14ac:dyDescent="0.3">
      <c r="A18" s="92"/>
      <c r="B18" s="69">
        <v>3</v>
      </c>
      <c r="C18" s="96"/>
      <c r="D18" s="94">
        <f>SUM(D8:D17)</f>
        <v>17500</v>
      </c>
      <c r="E18" s="95"/>
      <c r="F18" s="93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6"/>
    </row>
    <row r="19" spans="1:20" s="24" customFormat="1" ht="18.75" x14ac:dyDescent="0.3">
      <c r="B19" s="45" t="s">
        <v>64</v>
      </c>
      <c r="C19" s="11"/>
      <c r="D19" s="123"/>
      <c r="E19" s="91"/>
      <c r="F19" s="90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82"/>
    </row>
    <row r="20" spans="1:20" s="24" customFormat="1" ht="18.75" x14ac:dyDescent="0.3">
      <c r="A20" s="92"/>
      <c r="B20" s="69">
        <f>B18</f>
        <v>3</v>
      </c>
      <c r="C20" s="93"/>
      <c r="D20" s="94">
        <f>D18</f>
        <v>17500</v>
      </c>
      <c r="E20" s="95"/>
      <c r="F20" s="93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6"/>
    </row>
    <row r="21" spans="1:20" s="24" customFormat="1" ht="18.75" x14ac:dyDescent="0.3">
      <c r="A21" s="127"/>
      <c r="B21" s="128"/>
      <c r="C21" s="11"/>
      <c r="D21" s="129"/>
      <c r="F21" s="93"/>
      <c r="R21" s="130"/>
    </row>
    <row r="22" spans="1:20" s="24" customFormat="1" ht="18.75" x14ac:dyDescent="0.3">
      <c r="A22" s="89" t="s">
        <v>86</v>
      </c>
      <c r="B22" s="82"/>
      <c r="C22" s="90"/>
      <c r="D22" s="90"/>
      <c r="E22" s="91"/>
      <c r="F22" s="90"/>
      <c r="G22" s="119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82"/>
    </row>
    <row r="23" spans="1:20" s="24" customFormat="1" ht="18.75" x14ac:dyDescent="0.3">
      <c r="A23" s="92"/>
      <c r="B23" s="120">
        <f>B20+เกษตร!B24+ดับเพลิง!B23+คอม!B43+ไฟฟ้า!B23+สนง!C49</f>
        <v>13</v>
      </c>
      <c r="C23" s="93"/>
      <c r="D23" s="94">
        <f>D20+เกษตร!D23+ดับเพลิง!D23+คอม!D43+ไฟฟ้า!D23+สนง!E49</f>
        <v>337500</v>
      </c>
      <c r="E23" s="95"/>
      <c r="F23" s="93"/>
      <c r="G23" s="92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6"/>
    </row>
    <row r="24" spans="1:20" s="24" customFormat="1" ht="18.75" x14ac:dyDescent="0.3">
      <c r="A24" s="71"/>
      <c r="B24" s="71"/>
      <c r="C24" s="71"/>
      <c r="D24" s="131"/>
      <c r="E24" s="71"/>
      <c r="F24" s="99"/>
      <c r="G24" s="71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</row>
    <row r="25" spans="1:20" s="24" customFormat="1" ht="21" x14ac:dyDescent="0.35">
      <c r="A25" s="100"/>
      <c r="B25" s="22"/>
      <c r="C25" s="22"/>
      <c r="D25" s="23"/>
      <c r="E25" s="26"/>
      <c r="F25" s="22"/>
      <c r="G25" s="22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20" s="24" customFormat="1" ht="21" x14ac:dyDescent="0.35">
      <c r="A26" s="100"/>
      <c r="B26" s="22"/>
      <c r="C26" s="22"/>
      <c r="D26" s="22"/>
      <c r="E26" s="26"/>
      <c r="F26" s="22"/>
      <c r="G26" s="22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T26" s="20"/>
    </row>
    <row r="27" spans="1:20" s="24" customFormat="1" ht="21" x14ac:dyDescent="0.35">
      <c r="A27" s="100"/>
      <c r="B27" s="22"/>
      <c r="C27" s="22"/>
      <c r="D27" s="23"/>
      <c r="E27" s="26"/>
      <c r="F27" s="22"/>
      <c r="G27" s="22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20" s="24" customFormat="1" ht="18.75" x14ac:dyDescent="0.3">
      <c r="A28" s="100"/>
      <c r="B28" s="22"/>
      <c r="C28" s="22"/>
      <c r="D28" s="23"/>
      <c r="F28" s="22"/>
      <c r="G28" s="22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20" s="24" customFormat="1" ht="18.75" x14ac:dyDescent="0.3">
      <c r="A29" s="100"/>
      <c r="B29" s="22"/>
      <c r="C29" s="22"/>
      <c r="D29" s="23"/>
      <c r="F29" s="22"/>
      <c r="G29" s="22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20" s="24" customFormat="1" ht="18.75" x14ac:dyDescent="0.3">
      <c r="A30" s="100"/>
      <c r="B30" s="22"/>
      <c r="C30" s="22"/>
      <c r="D30" s="23"/>
      <c r="F30" s="22"/>
      <c r="G30" s="22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20" s="24" customFormat="1" ht="18.75" x14ac:dyDescent="0.3">
      <c r="A31" s="100"/>
      <c r="B31" s="22"/>
      <c r="D31" s="23"/>
      <c r="F31" s="22"/>
      <c r="G31" s="22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20" s="24" customFormat="1" ht="18.75" x14ac:dyDescent="0.3">
      <c r="A32" s="100"/>
      <c r="B32" s="22"/>
      <c r="D32" s="23"/>
      <c r="F32" s="22"/>
      <c r="G32" s="22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</row>
    <row r="33" spans="1:18" s="24" customFormat="1" ht="18.75" x14ac:dyDescent="0.3">
      <c r="A33" s="100"/>
      <c r="B33" s="22"/>
      <c r="D33" s="23"/>
      <c r="F33" s="22"/>
      <c r="G33" s="22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</row>
    <row r="34" spans="1:18" s="24" customFormat="1" ht="18.75" x14ac:dyDescent="0.3">
      <c r="A34" s="100"/>
      <c r="B34" s="22"/>
      <c r="D34" s="23"/>
      <c r="F34" s="22"/>
      <c r="G34" s="22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24" customFormat="1" ht="18.75" x14ac:dyDescent="0.3">
      <c r="A35" s="100"/>
      <c r="B35" s="22"/>
      <c r="D35" s="23"/>
      <c r="F35" s="22"/>
      <c r="G35" s="22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24" customFormat="1" ht="18.75" x14ac:dyDescent="0.3">
      <c r="A36" s="100"/>
      <c r="B36" s="22"/>
      <c r="D36" s="23"/>
      <c r="F36" s="22"/>
      <c r="G36" s="22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24" customFormat="1" ht="18.75" x14ac:dyDescent="0.3">
      <c r="A37" s="72"/>
    </row>
    <row r="38" spans="1:18" s="24" customFormat="1" ht="18.75" x14ac:dyDescent="0.3">
      <c r="B38" s="72"/>
      <c r="D38" s="73"/>
    </row>
    <row r="39" spans="1:18" s="24" customFormat="1" ht="18.75" x14ac:dyDescent="0.3">
      <c r="A39" s="72"/>
    </row>
    <row r="40" spans="1:18" s="24" customFormat="1" ht="18.75" x14ac:dyDescent="0.3">
      <c r="B40" s="72"/>
      <c r="D40" s="73"/>
    </row>
    <row r="41" spans="1:18" s="24" customFormat="1" x14ac:dyDescent="0.2"/>
    <row r="42" spans="1:18" s="24" customFormat="1" ht="18.75" x14ac:dyDescent="0.3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s="24" customFormat="1" x14ac:dyDescent="0.2"/>
    <row r="44" spans="1:18" s="24" customFormat="1" x14ac:dyDescent="0.2"/>
    <row r="45" spans="1:18" s="24" customFormat="1" x14ac:dyDescent="0.2"/>
    <row r="46" spans="1:18" s="24" customFormat="1" x14ac:dyDescent="0.2"/>
    <row r="47" spans="1:18" s="24" customFormat="1" x14ac:dyDescent="0.2"/>
    <row r="48" spans="1:18" s="24" customFormat="1" x14ac:dyDescent="0.2"/>
    <row r="49" spans="1:19" s="24" customFormat="1" x14ac:dyDescent="0.2"/>
    <row r="50" spans="1:19" s="24" customFormat="1" ht="18.75" x14ac:dyDescent="0.3">
      <c r="S50" s="74"/>
    </row>
    <row r="51" spans="1:19" s="24" customFormat="1" x14ac:dyDescent="0.2"/>
    <row r="52" spans="1:19" s="24" customFormat="1" x14ac:dyDescent="0.2"/>
    <row r="53" spans="1:19" s="24" customFormat="1" x14ac:dyDescent="0.2"/>
    <row r="54" spans="1:19" s="24" customFormat="1" x14ac:dyDescent="0.2"/>
    <row r="55" spans="1:19" s="24" customFormat="1" ht="18.75" x14ac:dyDescent="0.3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</row>
    <row r="56" spans="1:19" s="24" customFormat="1" x14ac:dyDescent="0.2"/>
    <row r="57" spans="1:19" s="24" customFormat="1" x14ac:dyDescent="0.2"/>
    <row r="58" spans="1:19" s="24" customFormat="1" x14ac:dyDescent="0.2"/>
    <row r="59" spans="1:19" s="24" customFormat="1" x14ac:dyDescent="0.2"/>
    <row r="60" spans="1:19" s="24" customFormat="1" x14ac:dyDescent="0.2"/>
    <row r="61" spans="1:19" s="24" customFormat="1" ht="18.75" x14ac:dyDescent="0.3">
      <c r="D61" s="43"/>
      <c r="E61" s="43"/>
      <c r="F61" s="43"/>
      <c r="G61" s="43"/>
      <c r="H61" s="43"/>
      <c r="I61" s="43"/>
      <c r="Q61" s="98"/>
    </row>
    <row r="62" spans="1:19" s="24" customFormat="1" ht="18.75" x14ac:dyDescent="0.3">
      <c r="D62" s="144"/>
      <c r="E62" s="144"/>
      <c r="F62" s="144"/>
      <c r="G62" s="144"/>
      <c r="H62" s="144"/>
      <c r="I62" s="144"/>
    </row>
    <row r="63" spans="1:19" s="24" customFormat="1" ht="18.75" x14ac:dyDescent="0.3">
      <c r="D63" s="144"/>
      <c r="E63" s="144"/>
      <c r="F63" s="144"/>
      <c r="G63" s="144"/>
      <c r="H63" s="144"/>
      <c r="I63" s="144"/>
    </row>
    <row r="64" spans="1:19" s="24" customFormat="1" ht="18.75" x14ac:dyDescent="0.3">
      <c r="A64" s="72"/>
    </row>
    <row r="65" spans="1:18" s="24" customFormat="1" ht="18.75" x14ac:dyDescent="0.3">
      <c r="A65" s="72"/>
      <c r="B65" s="72"/>
    </row>
    <row r="66" spans="1:18" s="24" customFormat="1" ht="18.75" x14ac:dyDescent="0.3">
      <c r="A66" s="145"/>
      <c r="B66" s="145"/>
      <c r="C66" s="145"/>
      <c r="D66" s="146"/>
      <c r="E66" s="71"/>
      <c r="F66" s="99"/>
      <c r="G66" s="145"/>
      <c r="H66" s="145"/>
      <c r="I66" s="145"/>
      <c r="J66" s="144"/>
      <c r="K66" s="144"/>
      <c r="L66" s="144"/>
      <c r="M66" s="144"/>
      <c r="N66" s="144"/>
      <c r="O66" s="144"/>
      <c r="P66" s="144"/>
      <c r="Q66" s="144"/>
      <c r="R66" s="144"/>
    </row>
    <row r="67" spans="1:18" s="24" customFormat="1" ht="18.75" x14ac:dyDescent="0.3">
      <c r="A67" s="145"/>
      <c r="B67" s="145"/>
      <c r="C67" s="145"/>
      <c r="D67" s="146"/>
      <c r="E67" s="71"/>
      <c r="F67" s="99"/>
      <c r="G67" s="71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</row>
    <row r="68" spans="1:18" s="24" customFormat="1" ht="21" x14ac:dyDescent="0.35">
      <c r="A68" s="100"/>
      <c r="B68" s="22"/>
      <c r="C68" s="22"/>
      <c r="D68" s="23"/>
      <c r="E68" s="26"/>
      <c r="F68" s="22"/>
      <c r="G68" s="22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1:18" s="24" customFormat="1" ht="21" x14ac:dyDescent="0.35">
      <c r="A69" s="100"/>
      <c r="B69" s="22"/>
      <c r="C69" s="22"/>
      <c r="D69" s="23"/>
      <c r="E69" s="26"/>
      <c r="F69" s="22"/>
      <c r="G69" s="22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1:18" s="24" customFormat="1" ht="21" x14ac:dyDescent="0.35">
      <c r="A70" s="100"/>
      <c r="B70" s="22"/>
      <c r="C70" s="22"/>
      <c r="D70" s="22"/>
      <c r="E70" s="26"/>
      <c r="F70" s="22"/>
      <c r="G70" s="22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1:18" s="24" customFormat="1" x14ac:dyDescent="0.2"/>
    <row r="72" spans="1:18" s="24" customFormat="1" x14ac:dyDescent="0.2"/>
    <row r="73" spans="1:18" s="24" customFormat="1" x14ac:dyDescent="0.2"/>
    <row r="74" spans="1:18" s="24" customFormat="1" x14ac:dyDescent="0.2"/>
    <row r="75" spans="1:18" s="24" customFormat="1" x14ac:dyDescent="0.2"/>
    <row r="76" spans="1:18" s="24" customFormat="1" x14ac:dyDescent="0.2"/>
    <row r="77" spans="1:18" s="24" customFormat="1" x14ac:dyDescent="0.2"/>
    <row r="78" spans="1:18" s="24" customFormat="1" x14ac:dyDescent="0.2"/>
    <row r="79" spans="1:18" s="24" customFormat="1" x14ac:dyDescent="0.2"/>
    <row r="80" spans="1:18" s="24" customFormat="1" x14ac:dyDescent="0.2"/>
    <row r="81" spans="1:18" s="24" customFormat="1" x14ac:dyDescent="0.2"/>
    <row r="82" spans="1:18" s="24" customFormat="1" ht="18.75" x14ac:dyDescent="0.3">
      <c r="A82" s="72"/>
    </row>
    <row r="83" spans="1:18" s="24" customFormat="1" ht="18.75" x14ac:dyDescent="0.3">
      <c r="A83" s="72"/>
    </row>
    <row r="84" spans="1:18" s="24" customFormat="1" ht="18.75" x14ac:dyDescent="0.3">
      <c r="A84" s="145"/>
      <c r="B84" s="145"/>
      <c r="C84" s="145"/>
      <c r="D84" s="146"/>
      <c r="E84" s="71"/>
      <c r="F84" s="99"/>
      <c r="G84" s="145"/>
      <c r="H84" s="145"/>
      <c r="I84" s="145"/>
      <c r="J84" s="144"/>
      <c r="K84" s="144"/>
      <c r="L84" s="144"/>
      <c r="M84" s="144"/>
      <c r="N84" s="144"/>
      <c r="O84" s="144"/>
      <c r="P84" s="144"/>
      <c r="Q84" s="144"/>
      <c r="R84" s="144"/>
    </row>
    <row r="85" spans="1:18" s="24" customFormat="1" ht="18.75" x14ac:dyDescent="0.3">
      <c r="A85" s="145"/>
      <c r="B85" s="145"/>
      <c r="C85" s="145"/>
      <c r="D85" s="146"/>
      <c r="E85" s="71"/>
      <c r="F85" s="99"/>
      <c r="G85" s="71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</row>
    <row r="86" spans="1:18" s="24" customFormat="1" ht="21" x14ac:dyDescent="0.35">
      <c r="A86" s="100"/>
      <c r="B86" s="22"/>
      <c r="C86" s="22"/>
      <c r="D86" s="23"/>
      <c r="E86" s="26"/>
      <c r="F86" s="22"/>
      <c r="G86" s="22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</row>
    <row r="87" spans="1:18" s="24" customFormat="1" ht="21" x14ac:dyDescent="0.35">
      <c r="A87" s="100"/>
      <c r="B87" s="22"/>
      <c r="C87" s="22"/>
      <c r="D87" s="22"/>
      <c r="E87" s="26"/>
      <c r="F87" s="22"/>
      <c r="G87" s="22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</row>
    <row r="88" spans="1:18" s="24" customFormat="1" x14ac:dyDescent="0.2"/>
    <row r="89" spans="1:18" s="24" customFormat="1" x14ac:dyDescent="0.2"/>
    <row r="90" spans="1:18" s="24" customFormat="1" x14ac:dyDescent="0.2"/>
    <row r="91" spans="1:18" s="24" customFormat="1" x14ac:dyDescent="0.2"/>
    <row r="92" spans="1:18" s="24" customFormat="1" x14ac:dyDescent="0.2"/>
    <row r="93" spans="1:18" s="24" customFormat="1" x14ac:dyDescent="0.2"/>
    <row r="94" spans="1:18" s="24" customFormat="1" ht="18.75" x14ac:dyDescent="0.3">
      <c r="A94" s="72"/>
    </row>
    <row r="95" spans="1:18" s="24" customFormat="1" ht="18.75" x14ac:dyDescent="0.3">
      <c r="A95" s="72"/>
    </row>
    <row r="96" spans="1:18" s="24" customFormat="1" ht="18.75" x14ac:dyDescent="0.3">
      <c r="A96" s="145"/>
      <c r="B96" s="145"/>
      <c r="C96" s="145"/>
      <c r="D96" s="146"/>
      <c r="E96" s="71"/>
      <c r="F96" s="99"/>
      <c r="G96" s="145"/>
      <c r="H96" s="145"/>
      <c r="I96" s="145"/>
      <c r="J96" s="144"/>
      <c r="K96" s="144"/>
      <c r="L96" s="144"/>
      <c r="M96" s="144"/>
      <c r="N96" s="144"/>
      <c r="O96" s="144"/>
      <c r="P96" s="144"/>
      <c r="Q96" s="144"/>
      <c r="R96" s="144"/>
    </row>
    <row r="97" spans="1:18" s="24" customFormat="1" ht="18.75" x14ac:dyDescent="0.3">
      <c r="A97" s="145"/>
      <c r="B97" s="145"/>
      <c r="C97" s="145"/>
      <c r="D97" s="146"/>
      <c r="E97" s="71"/>
      <c r="F97" s="99"/>
      <c r="G97" s="71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</row>
    <row r="98" spans="1:18" s="24" customFormat="1" ht="21" x14ac:dyDescent="0.35">
      <c r="A98" s="100"/>
      <c r="B98" s="22"/>
      <c r="C98" s="22"/>
      <c r="D98" s="23"/>
      <c r="E98" s="26"/>
      <c r="F98" s="22"/>
      <c r="G98" s="22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</row>
    <row r="99" spans="1:18" s="24" customFormat="1" ht="21" x14ac:dyDescent="0.35">
      <c r="A99" s="100"/>
      <c r="B99" s="22"/>
      <c r="C99" s="22"/>
      <c r="D99" s="22"/>
      <c r="E99" s="26"/>
      <c r="F99" s="22"/>
      <c r="G99" s="22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</row>
    <row r="100" spans="1:18" s="24" customFormat="1" x14ac:dyDescent="0.2"/>
    <row r="101" spans="1:18" s="24" customFormat="1" x14ac:dyDescent="0.2"/>
    <row r="102" spans="1:18" s="24" customFormat="1" x14ac:dyDescent="0.2"/>
    <row r="103" spans="1:18" s="24" customFormat="1" ht="18.75" x14ac:dyDescent="0.3">
      <c r="A103" s="72"/>
    </row>
    <row r="104" spans="1:18" s="24" customFormat="1" ht="18.75" x14ac:dyDescent="0.3">
      <c r="A104" s="72"/>
    </row>
    <row r="105" spans="1:18" s="24" customFormat="1" ht="18.75" x14ac:dyDescent="0.3">
      <c r="A105" s="145"/>
      <c r="B105" s="145"/>
      <c r="C105" s="145"/>
      <c r="D105" s="146"/>
      <c r="E105" s="71"/>
      <c r="F105" s="99"/>
      <c r="G105" s="145"/>
      <c r="H105" s="145"/>
      <c r="I105" s="145"/>
      <c r="J105" s="144"/>
      <c r="K105" s="144"/>
      <c r="L105" s="144"/>
      <c r="M105" s="144"/>
      <c r="N105" s="144"/>
      <c r="O105" s="144"/>
      <c r="P105" s="144"/>
      <c r="Q105" s="144"/>
      <c r="R105" s="144"/>
    </row>
    <row r="106" spans="1:18" s="24" customFormat="1" ht="18.75" x14ac:dyDescent="0.3">
      <c r="A106" s="145"/>
      <c r="B106" s="145"/>
      <c r="C106" s="145"/>
      <c r="D106" s="146"/>
      <c r="E106" s="71"/>
      <c r="F106" s="99"/>
      <c r="G106" s="71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</row>
    <row r="107" spans="1:18" s="24" customFormat="1" ht="21" x14ac:dyDescent="0.35">
      <c r="A107" s="100"/>
      <c r="B107" s="22"/>
      <c r="C107" s="22"/>
      <c r="D107" s="23"/>
      <c r="E107" s="26"/>
      <c r="F107" s="22"/>
      <c r="G107" s="22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</row>
    <row r="108" spans="1:18" s="24" customFormat="1" ht="21" x14ac:dyDescent="0.35">
      <c r="A108" s="100"/>
      <c r="B108" s="22"/>
      <c r="C108" s="22"/>
      <c r="D108" s="22"/>
      <c r="E108" s="26"/>
      <c r="F108" s="22"/>
      <c r="G108" s="22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</row>
  </sheetData>
  <mergeCells count="37">
    <mergeCell ref="C84:C85"/>
    <mergeCell ref="D84:D85"/>
    <mergeCell ref="G84:I84"/>
    <mergeCell ref="J105:R105"/>
    <mergeCell ref="A96:A97"/>
    <mergeCell ref="B96:B97"/>
    <mergeCell ref="C96:C97"/>
    <mergeCell ref="D96:D97"/>
    <mergeCell ref="G96:I96"/>
    <mergeCell ref="J96:R96"/>
    <mergeCell ref="A105:A106"/>
    <mergeCell ref="B105:B106"/>
    <mergeCell ref="C105:C106"/>
    <mergeCell ref="D105:D106"/>
    <mergeCell ref="G105:I105"/>
    <mergeCell ref="J6:R6"/>
    <mergeCell ref="E8:E13"/>
    <mergeCell ref="F8:F13"/>
    <mergeCell ref="J84:R84"/>
    <mergeCell ref="A42:R42"/>
    <mergeCell ref="A55:S55"/>
    <mergeCell ref="D62:I62"/>
    <mergeCell ref="D63:I63"/>
    <mergeCell ref="A66:A67"/>
    <mergeCell ref="B66:B67"/>
    <mergeCell ref="C66:C67"/>
    <mergeCell ref="D66:D67"/>
    <mergeCell ref="G66:I66"/>
    <mergeCell ref="J66:R66"/>
    <mergeCell ref="A84:A85"/>
    <mergeCell ref="B84:B85"/>
    <mergeCell ref="D2:I2"/>
    <mergeCell ref="A6:A7"/>
    <mergeCell ref="B6:B7"/>
    <mergeCell ref="C6:C7"/>
    <mergeCell ref="D6:D7"/>
    <mergeCell ref="G6:I6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สนง</vt:lpstr>
      <vt:lpstr>ไฟฟ้า</vt:lpstr>
      <vt:lpstr>คอม</vt:lpstr>
      <vt:lpstr>ดับเพลิง</vt:lpstr>
      <vt:lpstr>เกษตร</vt:lpstr>
      <vt:lpstr>สำรวจ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2020-10-15T04:12:47Z</cp:lastPrinted>
  <dcterms:created xsi:type="dcterms:W3CDTF">2018-10-23T05:02:38Z</dcterms:created>
  <dcterms:modified xsi:type="dcterms:W3CDTF">2020-10-15T09:05:21Z</dcterms:modified>
</cp:coreProperties>
</file>